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июнь 2024" sheetId="8" r:id="rId1"/>
  </sheets>
  <definedNames>
    <definedName name="_xlnm.Print_Area" localSheetId="0">'июнь 2024'!$A$1:$Q$237</definedName>
  </definedNames>
  <calcPr calcId="124519" refMode="R1C1"/>
</workbook>
</file>

<file path=xl/calcChain.xml><?xml version="1.0" encoding="utf-8"?>
<calcChain xmlns="http://schemas.openxmlformats.org/spreadsheetml/2006/main">
  <c r="G234" i="8"/>
  <c r="H234"/>
  <c r="G223"/>
  <c r="H223"/>
  <c r="G210"/>
  <c r="H210"/>
  <c r="G206"/>
  <c r="H206"/>
  <c r="G195"/>
  <c r="H195"/>
  <c r="G192"/>
  <c r="H192"/>
  <c r="G183"/>
  <c r="H183"/>
  <c r="G180"/>
  <c r="H180"/>
  <c r="G175"/>
  <c r="H175"/>
  <c r="G170"/>
  <c r="H170"/>
  <c r="G165"/>
  <c r="H165"/>
  <c r="G161"/>
  <c r="H161"/>
  <c r="H156"/>
  <c r="G152"/>
  <c r="H152"/>
  <c r="G149"/>
  <c r="H149"/>
  <c r="G144"/>
  <c r="H144"/>
  <c r="G138"/>
  <c r="H138"/>
  <c r="G134"/>
  <c r="H134"/>
  <c r="G130"/>
  <c r="H130"/>
  <c r="H125"/>
  <c r="G121"/>
  <c r="H121"/>
  <c r="G113"/>
  <c r="H113"/>
  <c r="G107"/>
  <c r="H107"/>
  <c r="G102"/>
  <c r="H102"/>
  <c r="G98"/>
  <c r="H98"/>
  <c r="G91"/>
  <c r="H91"/>
  <c r="G69"/>
  <c r="H69"/>
  <c r="I69"/>
  <c r="G73"/>
  <c r="H73"/>
  <c r="I73"/>
  <c r="I234"/>
  <c r="I223"/>
  <c r="I206"/>
  <c r="H11"/>
  <c r="I11"/>
  <c r="G11"/>
  <c r="I210"/>
  <c r="I195"/>
  <c r="I192"/>
  <c r="I183"/>
  <c r="I180"/>
  <c r="I156"/>
  <c r="G156"/>
  <c r="I149"/>
  <c r="I144"/>
  <c r="I134"/>
  <c r="I130"/>
  <c r="I125"/>
  <c r="G125"/>
  <c r="I121"/>
  <c r="I113"/>
  <c r="I102"/>
  <c r="I98"/>
  <c r="H76"/>
  <c r="I76"/>
  <c r="G76"/>
  <c r="H65"/>
  <c r="I65"/>
  <c r="G65"/>
  <c r="H16"/>
  <c r="I16"/>
  <c r="G16"/>
  <c r="H20"/>
  <c r="I20"/>
  <c r="G20"/>
  <c r="H24"/>
  <c r="I24"/>
  <c r="G24"/>
  <c r="H32"/>
  <c r="I32"/>
  <c r="G32"/>
  <c r="H36"/>
  <c r="I36"/>
  <c r="G36"/>
  <c r="H39"/>
  <c r="I39"/>
  <c r="G39"/>
  <c r="H45"/>
  <c r="I45"/>
  <c r="G45"/>
  <c r="H50"/>
  <c r="I50"/>
  <c r="G50"/>
  <c r="H52"/>
  <c r="I52"/>
  <c r="G52"/>
  <c r="H58"/>
  <c r="I58"/>
  <c r="G58"/>
  <c r="H56"/>
  <c r="I56"/>
  <c r="G56"/>
  <c r="I212"/>
  <c r="H212"/>
  <c r="G212"/>
  <c r="E211"/>
  <c r="H203"/>
  <c r="I203"/>
  <c r="G203"/>
  <c r="H201"/>
  <c r="I201"/>
  <c r="G201"/>
  <c r="H197"/>
  <c r="I197"/>
  <c r="G197"/>
  <c r="H199"/>
  <c r="I199"/>
  <c r="G199"/>
  <c r="H185"/>
  <c r="I185"/>
  <c r="H187"/>
  <c r="I187"/>
  <c r="G187"/>
  <c r="G185"/>
  <c r="I165"/>
  <c r="I152"/>
  <c r="I138"/>
  <c r="H86"/>
  <c r="I86"/>
  <c r="G86"/>
  <c r="H83"/>
  <c r="I83"/>
  <c r="G83"/>
  <c r="H79"/>
  <c r="I79"/>
  <c r="G79"/>
  <c r="I175" l="1"/>
  <c r="I170"/>
  <c r="I161"/>
  <c r="I107"/>
  <c r="I91"/>
  <c r="H7"/>
  <c r="I7"/>
  <c r="G7"/>
  <c r="E207"/>
  <c r="E29" l="1"/>
  <c r="E204"/>
  <c r="E188"/>
  <c r="E193"/>
  <c r="E186"/>
  <c r="E184"/>
  <c r="E181"/>
  <c r="E176"/>
  <c r="E171"/>
  <c r="E166"/>
  <c r="E162"/>
  <c r="E157"/>
  <c r="E153"/>
  <c r="E150"/>
  <c r="E145"/>
  <c r="E135"/>
  <c r="E131"/>
  <c r="E126"/>
  <c r="E122"/>
  <c r="E114"/>
  <c r="E108"/>
  <c r="E103"/>
  <c r="E99"/>
  <c r="E87"/>
  <c r="E84"/>
  <c r="E80"/>
  <c r="E77"/>
  <c r="E74"/>
  <c r="E70"/>
  <c r="E66"/>
  <c r="E59"/>
  <c r="E57"/>
  <c r="E51"/>
  <c r="E46"/>
  <c r="E40"/>
  <c r="E37"/>
  <c r="E33"/>
  <c r="E27"/>
  <c r="E25"/>
  <c r="E21"/>
  <c r="E17"/>
  <c r="E12"/>
  <c r="E8"/>
  <c r="E6"/>
</calcChain>
</file>

<file path=xl/sharedStrings.xml><?xml version="1.0" encoding="utf-8"?>
<sst xmlns="http://schemas.openxmlformats.org/spreadsheetml/2006/main" count="244" uniqueCount="137">
  <si>
    <t>Uф (В)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</si>
  <si>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</si>
  <si>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</si>
  <si>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</si>
  <si>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</si>
  <si>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</si>
  <si>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</si>
  <si>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</si>
  <si>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</si>
  <si>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</si>
  <si>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</si>
  <si>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>№Л</t>
  </si>
  <si>
    <t>Приложение 1</t>
  </si>
  <si>
    <t>дата</t>
  </si>
  <si>
    <t xml:space="preserve"> время замера</t>
  </si>
  <si>
    <t>№ п/п</t>
  </si>
  <si>
    <t xml:space="preserve"> </t>
  </si>
  <si>
    <t>Ул.осв.</t>
  </si>
  <si>
    <t>2*250</t>
  </si>
  <si>
    <t>2620 (ф-8)</t>
  </si>
  <si>
    <t>2620 (ф-9)</t>
  </si>
  <si>
    <t>ул.осв.</t>
  </si>
  <si>
    <t>2627  "Курортная"</t>
  </si>
  <si>
    <t>2648  "Теплосеть"</t>
  </si>
  <si>
    <t>2649   "Хирургия"</t>
  </si>
  <si>
    <t>2653   "Агидель"</t>
  </si>
  <si>
    <t>2654   "Чапаева"</t>
  </si>
  <si>
    <t>2656   "РУС"</t>
  </si>
  <si>
    <t>2657   "Райпо"</t>
  </si>
  <si>
    <t>2658   "Северная"</t>
  </si>
  <si>
    <t>2660   "Теплица"</t>
  </si>
  <si>
    <t>2661   "Телецентр"</t>
  </si>
  <si>
    <t>2675   "Мира"</t>
  </si>
  <si>
    <t>2713   "Садовая"</t>
  </si>
  <si>
    <t>2715  "Пушкина"</t>
  </si>
  <si>
    <t>2716    "Рубиновая"</t>
  </si>
  <si>
    <t>2724    "Зелёная"</t>
  </si>
  <si>
    <t>2727    "Победы"</t>
  </si>
  <si>
    <t>2728   "Трактовая"</t>
  </si>
  <si>
    <t>2735   "Акулова"</t>
  </si>
  <si>
    <t>демонтирован</t>
  </si>
  <si>
    <t>10-30.</t>
  </si>
  <si>
    <t>10-42.</t>
  </si>
  <si>
    <t>18-05.</t>
  </si>
  <si>
    <t>19-18.</t>
  </si>
  <si>
    <t>10-51.</t>
  </si>
  <si>
    <t>11-05.</t>
  </si>
  <si>
    <t>16-37.</t>
  </si>
  <si>
    <t>19-50.</t>
  </si>
  <si>
    <t>19-57.</t>
  </si>
  <si>
    <t>13-34.</t>
  </si>
  <si>
    <t>19-42.</t>
  </si>
  <si>
    <t>09-10.</t>
  </si>
  <si>
    <t>09-24.</t>
  </si>
  <si>
    <t>18-25.</t>
  </si>
  <si>
    <t>18-19.</t>
  </si>
  <si>
    <t>11-40.</t>
  </si>
  <si>
    <t>19-27.</t>
  </si>
  <si>
    <t>19-14.</t>
  </si>
  <si>
    <t>20-15.</t>
  </si>
  <si>
    <t>19-06.</t>
  </si>
  <si>
    <t>13-08.</t>
  </si>
  <si>
    <t>20-35.</t>
  </si>
  <si>
    <t>16-21.</t>
  </si>
  <si>
    <t>16-39.</t>
  </si>
  <si>
    <t>18-20.</t>
  </si>
  <si>
    <t>13-37.</t>
  </si>
  <si>
    <t>19-08.</t>
  </si>
  <si>
    <t>19-36.</t>
  </si>
  <si>
    <t>13-25.</t>
  </si>
  <si>
    <t>19-55.</t>
  </si>
  <si>
    <t>18-08.</t>
  </si>
  <si>
    <t>19-40.</t>
  </si>
  <si>
    <t>20-44.</t>
  </si>
  <si>
    <t>18-41.</t>
  </si>
  <si>
    <t>18-48.</t>
  </si>
  <si>
    <t>18-51.</t>
  </si>
  <si>
    <t>16-33.</t>
  </si>
  <si>
    <t>19-33.</t>
  </si>
  <si>
    <t>2730 (Ф-6)  "Миляш"</t>
  </si>
  <si>
    <t>2730 (Ф-18) "Миляш"</t>
  </si>
  <si>
    <t>10-39.</t>
  </si>
  <si>
    <t>15-44.</t>
  </si>
  <si>
    <t>15-40.</t>
  </si>
  <si>
    <t>2619  "Лесничество"</t>
  </si>
  <si>
    <t>2647  "водозабор ЦРБ"</t>
  </si>
  <si>
    <t>2655  "Пролетарская"</t>
  </si>
  <si>
    <t>2659    "Первомайская"</t>
  </si>
  <si>
    <t>2691   "Солнечная"</t>
  </si>
  <si>
    <t>2700   "Мелиораторов"</t>
  </si>
  <si>
    <t>2712   "Энергетиков"</t>
  </si>
  <si>
    <t>2714   "Юбилейная"</t>
  </si>
  <si>
    <t>2725   "водозабор Южный"</t>
  </si>
  <si>
    <t>2726     "Центральная"</t>
  </si>
  <si>
    <t>2736   "Набережная"</t>
  </si>
  <si>
    <t>2617   "Лесная"</t>
  </si>
  <si>
    <t>2612     "ПУЖКХ"</t>
  </si>
  <si>
    <t>2605  "КПМ"</t>
  </si>
  <si>
    <t>2618    "Революционная"</t>
  </si>
  <si>
    <t>2622    "Терапия"</t>
  </si>
  <si>
    <t>2623  "РДК"</t>
  </si>
  <si>
    <t>2624   "Ромашка"</t>
  </si>
  <si>
    <t>2625  "Баня"</t>
  </si>
  <si>
    <t>2629   "Пионерский лагерь"</t>
  </si>
  <si>
    <t>2630    "Семстанция"</t>
  </si>
  <si>
    <t>2631  "водозабор                                 Северный"</t>
  </si>
  <si>
    <t>2643  "СХТ"</t>
  </si>
  <si>
    <t>2644    "пилорама"</t>
  </si>
  <si>
    <t>2645 "д/сад Миляш"</t>
  </si>
  <si>
    <t>2650   "Строительная"</t>
  </si>
  <si>
    <t>2651  "Пожарка"</t>
  </si>
  <si>
    <t>2737   "Дружбы"</t>
  </si>
  <si>
    <t>2738   "ЦРБ"   Ф-18</t>
  </si>
  <si>
    <t>2738   "ЦРБ"   Ф-6</t>
  </si>
  <si>
    <t>2*1000</t>
  </si>
  <si>
    <t>21.06.23.</t>
  </si>
  <si>
    <t>18-10.</t>
  </si>
  <si>
    <t>08-30.</t>
  </si>
  <si>
    <t>08-36.</t>
  </si>
  <si>
    <t>оперативный номер  ТП</t>
  </si>
  <si>
    <t>мощность ТМ,кВА</t>
  </si>
  <si>
    <t>I, ном, ТМ</t>
  </si>
  <si>
    <t>I  (A)</t>
  </si>
  <si>
    <t>Uл (В)</t>
  </si>
  <si>
    <t>20.06.24.</t>
  </si>
  <si>
    <t>25.06.24.</t>
  </si>
  <si>
    <t>21.06.24.</t>
  </si>
  <si>
    <t>22.06.24.</t>
  </si>
  <si>
    <t>26.06.24.</t>
  </si>
  <si>
    <t>23.06.24.</t>
  </si>
  <si>
    <t>дата: 26.06.2024 г.</t>
  </si>
  <si>
    <t>Исполнитель _______________ ст.мастер  МЭУ Русинов К.Е.</t>
  </si>
  <si>
    <t>24.06.24.</t>
  </si>
  <si>
    <t>Таблица                                                                                                                                                                         контрольных замеров   нагрузки   и  напряжений  в ТП-10/0,4 кВ                                                                согласно Указания № 24 от 11.06.2024  г. Уфа                                                                                                                  на 26 июня  2024 г.  ОП с.Большеустьикинское.</t>
  </si>
  <si>
    <t>2698    "население"                    н.п. Сальзегутово</t>
  </si>
  <si>
    <t>2731  "Лесная"                                     н.п. Сальзегутово</t>
  </si>
  <si>
    <t>2734   "зерноток"                         н.п.  Ключевой</t>
  </si>
</sst>
</file>

<file path=xl/styles.xml><?xml version="1.0" encoding="utf-8"?>
<styleSheet xmlns="http://schemas.openxmlformats.org/spreadsheetml/2006/main">
  <numFmts count="2">
    <numFmt numFmtId="164" formatCode="[$-FC19]dd\ mmmm\ yyyy\ \г\.;@"/>
    <numFmt numFmtId="165" formatCode="[$-F400]h:mm:ss\ AM/PM"/>
  </numFmts>
  <fonts count="2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6">
    <xf numFmtId="0" fontId="0" fillId="0" borderId="0" xfId="0"/>
    <xf numFmtId="1" fontId="6" fillId="2" borderId="0" xfId="1" applyNumberFormat="1" applyFont="1" applyFill="1" applyBorder="1" applyAlignment="1">
      <alignment horizontal="center" vertical="center"/>
    </xf>
    <xf numFmtId="1" fontId="6" fillId="2" borderId="0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20" fillId="2" borderId="0" xfId="0" applyFont="1" applyFill="1"/>
    <xf numFmtId="0" fontId="3" fillId="2" borderId="0" xfId="0" applyFont="1" applyFill="1"/>
    <xf numFmtId="0" fontId="1" fillId="2" borderId="0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165" fontId="3" fillId="2" borderId="0" xfId="0" applyNumberFormat="1" applyFont="1" applyFill="1"/>
    <xf numFmtId="2" fontId="3" fillId="2" borderId="0" xfId="0" applyNumberFormat="1" applyFont="1" applyFill="1"/>
    <xf numFmtId="0" fontId="10" fillId="2" borderId="8" xfId="1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8" fillId="2" borderId="8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1" fontId="17" fillId="2" borderId="2" xfId="1" applyNumberFormat="1" applyFont="1" applyFill="1" applyBorder="1" applyAlignment="1">
      <alignment horizontal="center" vertical="center"/>
    </xf>
    <xf numFmtId="1" fontId="17" fillId="2" borderId="4" xfId="1" applyNumberFormat="1" applyFont="1" applyFill="1" applyBorder="1" applyAlignment="1">
      <alignment horizontal="center" vertical="center"/>
    </xf>
    <xf numFmtId="1" fontId="17" fillId="2" borderId="8" xfId="1" applyNumberFormat="1" applyFont="1" applyFill="1" applyBorder="1" applyAlignment="1">
      <alignment horizontal="center" vertical="center"/>
    </xf>
    <xf numFmtId="1" fontId="19" fillId="2" borderId="2" xfId="1" applyNumberFormat="1" applyFont="1" applyFill="1" applyBorder="1" applyAlignment="1">
      <alignment horizontal="center" vertical="center" wrapText="1"/>
    </xf>
    <xf numFmtId="1" fontId="19" fillId="2" borderId="4" xfId="1" applyNumberFormat="1" applyFont="1" applyFill="1" applyBorder="1" applyAlignment="1">
      <alignment horizontal="center" vertical="center" wrapText="1"/>
    </xf>
    <xf numFmtId="1" fontId="19" fillId="2" borderId="8" xfId="1" applyNumberFormat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/>
    </xf>
    <xf numFmtId="0" fontId="17" fillId="2" borderId="4" xfId="1" applyFont="1" applyFill="1" applyBorder="1" applyAlignment="1">
      <alignment horizontal="center" vertical="center"/>
    </xf>
    <xf numFmtId="0" fontId="17" fillId="2" borderId="8" xfId="1" applyFont="1" applyFill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2" borderId="8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/>
    </xf>
    <xf numFmtId="164" fontId="12" fillId="2" borderId="4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" fontId="6" fillId="2" borderId="2" xfId="1" applyNumberFormat="1" applyFont="1" applyFill="1" applyBorder="1" applyAlignment="1">
      <alignment horizontal="center" vertical="center"/>
    </xf>
    <xf numFmtId="1" fontId="6" fillId="2" borderId="4" xfId="1" applyNumberFormat="1" applyFont="1" applyFill="1" applyBorder="1" applyAlignment="1">
      <alignment horizontal="center" vertical="center"/>
    </xf>
    <xf numFmtId="1" fontId="6" fillId="2" borderId="8" xfId="1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1" fontId="17" fillId="2" borderId="1" xfId="1" applyNumberFormat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" fontId="19" fillId="2" borderId="1" xfId="1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16" fontId="12" fillId="2" borderId="1" xfId="0" applyNumberFormat="1" applyFont="1" applyFill="1" applyBorder="1" applyAlignment="1">
      <alignment horizontal="center" vertical="center" wrapText="1"/>
    </xf>
    <xf numFmtId="16" fontId="12" fillId="2" borderId="10" xfId="0" applyNumberFormat="1" applyFont="1" applyFill="1" applyBorder="1" applyAlignment="1">
      <alignment horizontal="center" vertical="center" wrapText="1"/>
    </xf>
    <xf numFmtId="164" fontId="12" fillId="2" borderId="6" xfId="0" applyNumberFormat="1" applyFont="1" applyFill="1" applyBorder="1" applyAlignment="1">
      <alignment horizontal="center" vertical="center" wrapText="1"/>
    </xf>
    <xf numFmtId="164" fontId="12" fillId="2" borderId="7" xfId="0" applyNumberFormat="1" applyFont="1" applyFill="1" applyBorder="1" applyAlignment="1">
      <alignment horizontal="center" vertical="center" wrapText="1"/>
    </xf>
    <xf numFmtId="14" fontId="12" fillId="2" borderId="6" xfId="0" applyNumberFormat="1" applyFont="1" applyFill="1" applyBorder="1" applyAlignment="1">
      <alignment horizontal="center" vertical="center" wrapText="1"/>
    </xf>
    <xf numFmtId="17" fontId="12" fillId="2" borderId="6" xfId="0" applyNumberFormat="1" applyFont="1" applyFill="1" applyBorder="1" applyAlignment="1">
      <alignment horizontal="center" vertical="center" wrapText="1"/>
    </xf>
    <xf numFmtId="1" fontId="19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16" fontId="12" fillId="2" borderId="6" xfId="0" applyNumberFormat="1" applyFont="1" applyFill="1" applyBorder="1" applyAlignment="1">
      <alignment horizontal="center" vertical="center" wrapText="1"/>
    </xf>
    <xf numFmtId="0" fontId="12" fillId="2" borderId="6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B1:T237"/>
  <sheetViews>
    <sheetView tabSelected="1" view="pageBreakPreview" topLeftCell="B1" zoomScaleSheetLayoutView="100" workbookViewId="0">
      <selection activeCell="B2" sqref="B2:Q2"/>
    </sheetView>
  </sheetViews>
  <sheetFormatPr defaultRowHeight="15.75"/>
  <cols>
    <col min="1" max="1" width="3.85546875" style="11" customWidth="1"/>
    <col min="2" max="2" width="5.7109375" style="11" customWidth="1"/>
    <col min="3" max="3" width="45.28515625" style="11" customWidth="1"/>
    <col min="4" max="4" width="15" style="11" customWidth="1"/>
    <col min="5" max="5" width="9.28515625" style="11" customWidth="1"/>
    <col min="6" max="6" width="10.85546875" style="11" customWidth="1"/>
    <col min="7" max="15" width="9.140625" style="11"/>
    <col min="16" max="16" width="10.85546875" style="11" customWidth="1"/>
    <col min="17" max="17" width="12.28515625" style="11" customWidth="1"/>
    <col min="18" max="18" width="9.42578125" style="11" customWidth="1"/>
    <col min="19" max="16384" width="9.140625" style="11"/>
  </cols>
  <sheetData>
    <row r="1" spans="2:20" ht="25.5" customHeight="1">
      <c r="O1" s="61" t="s">
        <v>12</v>
      </c>
      <c r="P1" s="61"/>
      <c r="Q1" s="61"/>
    </row>
    <row r="2" spans="2:20" ht="127.5" customHeight="1">
      <c r="B2" s="104" t="s">
        <v>133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6"/>
    </row>
    <row r="3" spans="2:20" ht="20.25" customHeight="1">
      <c r="B3" s="40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</row>
    <row r="4" spans="2:20" ht="34.5" customHeight="1">
      <c r="B4" s="113" t="s">
        <v>15</v>
      </c>
      <c r="C4" s="107" t="s">
        <v>119</v>
      </c>
      <c r="D4" s="108" t="s">
        <v>120</v>
      </c>
      <c r="E4" s="108" t="s">
        <v>121</v>
      </c>
      <c r="F4" s="110" t="s">
        <v>11</v>
      </c>
      <c r="G4" s="110" t="s">
        <v>122</v>
      </c>
      <c r="H4" s="110"/>
      <c r="I4" s="110"/>
      <c r="J4" s="111" t="s">
        <v>0</v>
      </c>
      <c r="K4" s="111"/>
      <c r="L4" s="111"/>
      <c r="M4" s="110" t="s">
        <v>123</v>
      </c>
      <c r="N4" s="110"/>
      <c r="O4" s="110"/>
      <c r="P4" s="112"/>
      <c r="Q4" s="112"/>
      <c r="R4" s="12"/>
      <c r="S4" s="12"/>
    </row>
    <row r="5" spans="2:20" ht="49.5" customHeight="1">
      <c r="B5" s="113"/>
      <c r="C5" s="107"/>
      <c r="D5" s="109"/>
      <c r="E5" s="109"/>
      <c r="F5" s="110"/>
      <c r="G5" s="13" t="s">
        <v>1</v>
      </c>
      <c r="H5" s="13" t="s">
        <v>2</v>
      </c>
      <c r="I5" s="13" t="s">
        <v>3</v>
      </c>
      <c r="J5" s="14" t="s">
        <v>4</v>
      </c>
      <c r="K5" s="14" t="s">
        <v>5</v>
      </c>
      <c r="L5" s="14" t="s">
        <v>6</v>
      </c>
      <c r="M5" s="13" t="s">
        <v>7</v>
      </c>
      <c r="N5" s="13" t="s">
        <v>8</v>
      </c>
      <c r="O5" s="13" t="s">
        <v>9</v>
      </c>
      <c r="P5" s="14" t="s">
        <v>14</v>
      </c>
      <c r="Q5" s="14" t="s">
        <v>13</v>
      </c>
      <c r="R5" s="12"/>
      <c r="T5" s="11" t="s">
        <v>16</v>
      </c>
    </row>
    <row r="6" spans="2:20" ht="30.6" customHeight="1">
      <c r="B6" s="70">
        <v>1</v>
      </c>
      <c r="C6" s="49" t="s">
        <v>97</v>
      </c>
      <c r="D6" s="71">
        <v>40</v>
      </c>
      <c r="E6" s="71">
        <f>ROUND(D6*1.444,0)</f>
        <v>58</v>
      </c>
      <c r="F6" s="15">
        <v>1</v>
      </c>
      <c r="G6" s="16">
        <v>2.2000000000000002</v>
      </c>
      <c r="H6" s="17">
        <v>1.8</v>
      </c>
      <c r="I6" s="17">
        <v>2.5</v>
      </c>
      <c r="J6" s="114">
        <v>223</v>
      </c>
      <c r="K6" s="114">
        <v>223</v>
      </c>
      <c r="L6" s="114">
        <v>223</v>
      </c>
      <c r="M6" s="114">
        <v>398</v>
      </c>
      <c r="N6" s="114">
        <v>398</v>
      </c>
      <c r="O6" s="114">
        <v>398</v>
      </c>
      <c r="P6" s="69" t="s">
        <v>41</v>
      </c>
      <c r="Q6" s="69" t="s">
        <v>124</v>
      </c>
    </row>
    <row r="7" spans="2:20" ht="30.6" customHeight="1">
      <c r="B7" s="70"/>
      <c r="C7" s="51"/>
      <c r="D7" s="71"/>
      <c r="E7" s="71"/>
      <c r="F7" s="18" t="s">
        <v>10</v>
      </c>
      <c r="G7" s="19">
        <f>SUM(G6)</f>
        <v>2.2000000000000002</v>
      </c>
      <c r="H7" s="19">
        <f t="shared" ref="H7:I7" si="0">SUM(H6)</f>
        <v>1.8</v>
      </c>
      <c r="I7" s="19">
        <f t="shared" si="0"/>
        <v>2.5</v>
      </c>
      <c r="J7" s="115"/>
      <c r="K7" s="115"/>
      <c r="L7" s="115"/>
      <c r="M7" s="115"/>
      <c r="N7" s="115"/>
      <c r="O7" s="115"/>
      <c r="P7" s="69"/>
      <c r="Q7" s="69"/>
    </row>
    <row r="8" spans="2:20" ht="30.6" customHeight="1">
      <c r="B8" s="70">
        <v>2</v>
      </c>
      <c r="C8" s="49" t="s">
        <v>96</v>
      </c>
      <c r="D8" s="71">
        <v>100</v>
      </c>
      <c r="E8" s="71">
        <f>ROUND(D8*1.444,0)</f>
        <v>144</v>
      </c>
      <c r="F8" s="20">
        <v>1</v>
      </c>
      <c r="G8" s="21">
        <v>39</v>
      </c>
      <c r="H8" s="21">
        <v>43.2</v>
      </c>
      <c r="I8" s="21">
        <v>37</v>
      </c>
      <c r="J8" s="101">
        <v>230</v>
      </c>
      <c r="K8" s="101">
        <v>228</v>
      </c>
      <c r="L8" s="101">
        <v>228</v>
      </c>
      <c r="M8" s="101">
        <v>400</v>
      </c>
      <c r="N8" s="101">
        <v>40</v>
      </c>
      <c r="O8" s="101">
        <v>397</v>
      </c>
      <c r="P8" s="80" t="s">
        <v>42</v>
      </c>
      <c r="Q8" s="80" t="s">
        <v>125</v>
      </c>
    </row>
    <row r="9" spans="2:20" ht="30.6" customHeight="1">
      <c r="B9" s="70"/>
      <c r="C9" s="50"/>
      <c r="D9" s="71"/>
      <c r="E9" s="71"/>
      <c r="F9" s="20">
        <v>2</v>
      </c>
      <c r="G9" s="21">
        <v>15.9</v>
      </c>
      <c r="H9" s="21">
        <v>18</v>
      </c>
      <c r="I9" s="21">
        <v>24</v>
      </c>
      <c r="J9" s="102"/>
      <c r="K9" s="102"/>
      <c r="L9" s="102"/>
      <c r="M9" s="102"/>
      <c r="N9" s="102"/>
      <c r="O9" s="102"/>
      <c r="P9" s="80"/>
      <c r="Q9" s="80"/>
    </row>
    <row r="10" spans="2:20" ht="30.6" customHeight="1">
      <c r="B10" s="70"/>
      <c r="C10" s="50"/>
      <c r="D10" s="71"/>
      <c r="E10" s="71"/>
      <c r="F10" s="20">
        <v>3</v>
      </c>
      <c r="G10" s="21">
        <v>38.299999999999997</v>
      </c>
      <c r="H10" s="21">
        <v>29</v>
      </c>
      <c r="I10" s="21">
        <v>33.200000000000003</v>
      </c>
      <c r="J10" s="102"/>
      <c r="K10" s="102"/>
      <c r="L10" s="102"/>
      <c r="M10" s="102"/>
      <c r="N10" s="102"/>
      <c r="O10" s="102"/>
      <c r="P10" s="80"/>
      <c r="Q10" s="79"/>
    </row>
    <row r="11" spans="2:20" ht="30.6" customHeight="1">
      <c r="B11" s="70"/>
      <c r="C11" s="51"/>
      <c r="D11" s="71"/>
      <c r="E11" s="71"/>
      <c r="F11" s="18" t="s">
        <v>10</v>
      </c>
      <c r="G11" s="19">
        <f>SUM(G8:G10)</f>
        <v>93.199999999999989</v>
      </c>
      <c r="H11" s="19">
        <f t="shared" ref="H11:I11" si="1">SUM(H8:H10)</f>
        <v>90.2</v>
      </c>
      <c r="I11" s="19">
        <f t="shared" si="1"/>
        <v>94.2</v>
      </c>
      <c r="J11" s="103"/>
      <c r="K11" s="103"/>
      <c r="L11" s="103"/>
      <c r="M11" s="103"/>
      <c r="N11" s="103"/>
      <c r="O11" s="103"/>
      <c r="P11" s="80"/>
      <c r="Q11" s="79"/>
    </row>
    <row r="12" spans="2:20" ht="30.6" customHeight="1">
      <c r="B12" s="46">
        <v>3</v>
      </c>
      <c r="C12" s="49" t="s">
        <v>95</v>
      </c>
      <c r="D12" s="71">
        <v>250</v>
      </c>
      <c r="E12" s="71">
        <f>ROUND(D12*1.444,0)</f>
        <v>361</v>
      </c>
      <c r="F12" s="20">
        <v>1</v>
      </c>
      <c r="G12" s="37">
        <v>44.4</v>
      </c>
      <c r="H12" s="37">
        <v>21.9</v>
      </c>
      <c r="I12" s="37">
        <v>19.8</v>
      </c>
      <c r="J12" s="68">
        <v>232</v>
      </c>
      <c r="K12" s="72">
        <v>232</v>
      </c>
      <c r="L12" s="72">
        <v>233</v>
      </c>
      <c r="M12" s="68">
        <v>401</v>
      </c>
      <c r="N12" s="68">
        <v>406</v>
      </c>
      <c r="O12" s="68">
        <v>405</v>
      </c>
      <c r="P12" s="98" t="s">
        <v>116</v>
      </c>
      <c r="Q12" s="75" t="s">
        <v>126</v>
      </c>
    </row>
    <row r="13" spans="2:20" ht="30.6" customHeight="1">
      <c r="B13" s="47"/>
      <c r="C13" s="50"/>
      <c r="D13" s="71"/>
      <c r="E13" s="71"/>
      <c r="F13" s="20">
        <v>2</v>
      </c>
      <c r="G13" s="37">
        <v>42.4</v>
      </c>
      <c r="H13" s="37">
        <v>19.3</v>
      </c>
      <c r="I13" s="37">
        <v>18.8</v>
      </c>
      <c r="J13" s="68"/>
      <c r="K13" s="72"/>
      <c r="L13" s="72"/>
      <c r="M13" s="68"/>
      <c r="N13" s="68"/>
      <c r="O13" s="68"/>
      <c r="P13" s="98"/>
      <c r="Q13" s="76"/>
    </row>
    <row r="14" spans="2:20" ht="30.6" customHeight="1">
      <c r="B14" s="47"/>
      <c r="C14" s="50"/>
      <c r="D14" s="71"/>
      <c r="E14" s="71"/>
      <c r="F14" s="20">
        <v>3</v>
      </c>
      <c r="G14" s="37">
        <v>40.200000000000003</v>
      </c>
      <c r="H14" s="37">
        <v>44</v>
      </c>
      <c r="I14" s="37">
        <v>31.2</v>
      </c>
      <c r="J14" s="68"/>
      <c r="K14" s="72"/>
      <c r="L14" s="72"/>
      <c r="M14" s="68"/>
      <c r="N14" s="68"/>
      <c r="O14" s="68"/>
      <c r="P14" s="98"/>
      <c r="Q14" s="76"/>
    </row>
    <row r="15" spans="2:20" ht="30.6" customHeight="1">
      <c r="B15" s="47"/>
      <c r="C15" s="50"/>
      <c r="D15" s="71"/>
      <c r="E15" s="71"/>
      <c r="F15" s="20">
        <v>4</v>
      </c>
      <c r="G15" s="37">
        <v>37.1</v>
      </c>
      <c r="H15" s="37">
        <v>49.2</v>
      </c>
      <c r="I15" s="37">
        <v>48.6</v>
      </c>
      <c r="J15" s="68"/>
      <c r="K15" s="72"/>
      <c r="L15" s="72"/>
      <c r="M15" s="68"/>
      <c r="N15" s="68"/>
      <c r="O15" s="68"/>
      <c r="P15" s="98"/>
      <c r="Q15" s="76"/>
    </row>
    <row r="16" spans="2:20" ht="30.6" customHeight="1">
      <c r="B16" s="48"/>
      <c r="C16" s="51"/>
      <c r="D16" s="71"/>
      <c r="E16" s="71"/>
      <c r="F16" s="18" t="s">
        <v>10</v>
      </c>
      <c r="G16" s="21">
        <f>SUM(G12:G15)</f>
        <v>164.1</v>
      </c>
      <c r="H16" s="21">
        <f t="shared" ref="H16:I16" si="2">SUM(H12:H15)</f>
        <v>134.4</v>
      </c>
      <c r="I16" s="21">
        <f t="shared" si="2"/>
        <v>118.4</v>
      </c>
      <c r="J16" s="68"/>
      <c r="K16" s="72"/>
      <c r="L16" s="72"/>
      <c r="M16" s="68"/>
      <c r="N16" s="68"/>
      <c r="O16" s="68"/>
      <c r="P16" s="98"/>
      <c r="Q16" s="77"/>
    </row>
    <row r="17" spans="2:20" ht="30.6" customHeight="1">
      <c r="B17" s="70">
        <v>4</v>
      </c>
      <c r="C17" s="49" t="s">
        <v>98</v>
      </c>
      <c r="D17" s="71">
        <v>250</v>
      </c>
      <c r="E17" s="71">
        <f>ROUND(D17*1.444,0)</f>
        <v>361</v>
      </c>
      <c r="F17" s="22">
        <v>1</v>
      </c>
      <c r="G17" s="23">
        <v>30.3</v>
      </c>
      <c r="H17" s="23">
        <v>17.5</v>
      </c>
      <c r="I17" s="23">
        <v>32.1</v>
      </c>
      <c r="J17" s="68">
        <v>232</v>
      </c>
      <c r="K17" s="72">
        <v>231</v>
      </c>
      <c r="L17" s="72">
        <v>232</v>
      </c>
      <c r="M17" s="68">
        <v>408</v>
      </c>
      <c r="N17" s="68">
        <v>402</v>
      </c>
      <c r="O17" s="68">
        <v>408</v>
      </c>
      <c r="P17" s="98" t="s">
        <v>43</v>
      </c>
      <c r="Q17" s="100" t="s">
        <v>126</v>
      </c>
    </row>
    <row r="18" spans="2:20" ht="30.6" customHeight="1">
      <c r="B18" s="70"/>
      <c r="C18" s="50"/>
      <c r="D18" s="71"/>
      <c r="E18" s="71"/>
      <c r="F18" s="22">
        <v>2</v>
      </c>
      <c r="G18" s="23">
        <v>15.3</v>
      </c>
      <c r="H18" s="23">
        <v>34.200000000000003</v>
      </c>
      <c r="I18" s="23">
        <v>28</v>
      </c>
      <c r="J18" s="68"/>
      <c r="K18" s="72"/>
      <c r="L18" s="72"/>
      <c r="M18" s="68"/>
      <c r="N18" s="68"/>
      <c r="O18" s="68"/>
      <c r="P18" s="99"/>
      <c r="Q18" s="100"/>
      <c r="S18" s="24"/>
      <c r="T18" s="25"/>
    </row>
    <row r="19" spans="2:20" ht="30.6" customHeight="1">
      <c r="B19" s="70"/>
      <c r="C19" s="50"/>
      <c r="D19" s="71"/>
      <c r="E19" s="71"/>
      <c r="F19" s="22">
        <v>3</v>
      </c>
      <c r="G19" s="23">
        <v>14.1</v>
      </c>
      <c r="H19" s="23">
        <v>16.5</v>
      </c>
      <c r="I19" s="23">
        <v>26</v>
      </c>
      <c r="J19" s="68"/>
      <c r="K19" s="72"/>
      <c r="L19" s="72"/>
      <c r="M19" s="68"/>
      <c r="N19" s="68"/>
      <c r="O19" s="68"/>
      <c r="P19" s="99"/>
      <c r="Q19" s="100"/>
    </row>
    <row r="20" spans="2:20" ht="30.6" customHeight="1">
      <c r="B20" s="70"/>
      <c r="C20" s="51"/>
      <c r="D20" s="71"/>
      <c r="E20" s="71"/>
      <c r="F20" s="18" t="s">
        <v>10</v>
      </c>
      <c r="G20" s="21">
        <f>SUM(G17:G19)</f>
        <v>59.7</v>
      </c>
      <c r="H20" s="21">
        <f t="shared" ref="H20:I20" si="3">SUM(H17:H19)</f>
        <v>68.2</v>
      </c>
      <c r="I20" s="21">
        <f t="shared" si="3"/>
        <v>86.1</v>
      </c>
      <c r="J20" s="68"/>
      <c r="K20" s="72"/>
      <c r="L20" s="72"/>
      <c r="M20" s="68"/>
      <c r="N20" s="68"/>
      <c r="O20" s="68"/>
      <c r="P20" s="99"/>
      <c r="Q20" s="100"/>
    </row>
    <row r="21" spans="2:20" ht="30.6" customHeight="1">
      <c r="B21" s="70">
        <v>5</v>
      </c>
      <c r="C21" s="49" t="s">
        <v>84</v>
      </c>
      <c r="D21" s="71">
        <v>160</v>
      </c>
      <c r="E21" s="71">
        <f>ROUND(D21*1.444,0)</f>
        <v>231</v>
      </c>
      <c r="F21" s="26">
        <v>1</v>
      </c>
      <c r="G21" s="27">
        <v>10.5</v>
      </c>
      <c r="H21" s="27">
        <v>9.1999999999999993</v>
      </c>
      <c r="I21" s="27">
        <v>14</v>
      </c>
      <c r="J21" s="97">
        <v>232</v>
      </c>
      <c r="K21" s="97">
        <v>231</v>
      </c>
      <c r="L21" s="97">
        <v>236</v>
      </c>
      <c r="M21" s="97">
        <v>407</v>
      </c>
      <c r="N21" s="97">
        <v>410</v>
      </c>
      <c r="O21" s="97">
        <v>408</v>
      </c>
      <c r="P21" s="79" t="s">
        <v>44</v>
      </c>
      <c r="Q21" s="79" t="s">
        <v>127</v>
      </c>
    </row>
    <row r="22" spans="2:20" ht="30.6" customHeight="1">
      <c r="B22" s="70"/>
      <c r="C22" s="50"/>
      <c r="D22" s="71"/>
      <c r="E22" s="71"/>
      <c r="F22" s="20">
        <v>2</v>
      </c>
      <c r="G22" s="21">
        <v>10.6</v>
      </c>
      <c r="H22" s="21">
        <v>20.100000000000001</v>
      </c>
      <c r="I22" s="21">
        <v>12.3</v>
      </c>
      <c r="J22" s="81"/>
      <c r="K22" s="81"/>
      <c r="L22" s="81"/>
      <c r="M22" s="81"/>
      <c r="N22" s="81"/>
      <c r="O22" s="81"/>
      <c r="P22" s="79"/>
      <c r="Q22" s="79"/>
    </row>
    <row r="23" spans="2:20" ht="30.6" customHeight="1">
      <c r="B23" s="70"/>
      <c r="C23" s="50"/>
      <c r="D23" s="71"/>
      <c r="E23" s="71"/>
      <c r="F23" s="20">
        <v>3</v>
      </c>
      <c r="G23" s="21">
        <v>15.3</v>
      </c>
      <c r="H23" s="21">
        <v>14.3</v>
      </c>
      <c r="I23" s="21">
        <v>15.2</v>
      </c>
      <c r="J23" s="81"/>
      <c r="K23" s="81"/>
      <c r="L23" s="81"/>
      <c r="M23" s="81"/>
      <c r="N23" s="81"/>
      <c r="O23" s="81"/>
      <c r="P23" s="79"/>
      <c r="Q23" s="79"/>
    </row>
    <row r="24" spans="2:20" ht="30.6" customHeight="1">
      <c r="B24" s="70"/>
      <c r="C24" s="51"/>
      <c r="D24" s="71"/>
      <c r="E24" s="71"/>
      <c r="F24" s="18" t="s">
        <v>10</v>
      </c>
      <c r="G24" s="21">
        <f>SUM(G21:G23)</f>
        <v>36.400000000000006</v>
      </c>
      <c r="H24" s="21">
        <f t="shared" ref="H24:I24" si="4">SUM(H21:H23)</f>
        <v>43.6</v>
      </c>
      <c r="I24" s="21">
        <f t="shared" si="4"/>
        <v>41.5</v>
      </c>
      <c r="J24" s="81"/>
      <c r="K24" s="81"/>
      <c r="L24" s="81"/>
      <c r="M24" s="81"/>
      <c r="N24" s="81"/>
      <c r="O24" s="81"/>
      <c r="P24" s="79"/>
      <c r="Q24" s="79"/>
    </row>
    <row r="25" spans="2:20" ht="14.25" customHeight="1">
      <c r="B25" s="64">
        <v>6</v>
      </c>
      <c r="C25" s="89" t="s">
        <v>19</v>
      </c>
      <c r="D25" s="90">
        <v>250</v>
      </c>
      <c r="E25" s="90">
        <f>ROUND(D25*1.444,0)</f>
        <v>361</v>
      </c>
      <c r="F25" s="28">
        <v>1</v>
      </c>
      <c r="G25" s="38"/>
      <c r="H25" s="38"/>
      <c r="I25" s="38"/>
      <c r="J25" s="91" t="s">
        <v>40</v>
      </c>
      <c r="K25" s="92"/>
      <c r="L25" s="92"/>
      <c r="M25" s="92"/>
      <c r="N25" s="92"/>
      <c r="O25" s="92"/>
      <c r="P25" s="92"/>
      <c r="Q25" s="93"/>
    </row>
    <row r="26" spans="2:20" ht="13.5" customHeight="1">
      <c r="B26" s="65"/>
      <c r="C26" s="89"/>
      <c r="D26" s="90"/>
      <c r="E26" s="90"/>
      <c r="F26" s="29" t="s">
        <v>10</v>
      </c>
      <c r="G26" s="30"/>
      <c r="H26" s="38"/>
      <c r="I26" s="38"/>
      <c r="J26" s="94"/>
      <c r="K26" s="95"/>
      <c r="L26" s="95"/>
      <c r="M26" s="95"/>
      <c r="N26" s="95"/>
      <c r="O26" s="95"/>
      <c r="P26" s="95"/>
      <c r="Q26" s="96"/>
    </row>
    <row r="27" spans="2:20" ht="12" customHeight="1">
      <c r="B27" s="65"/>
      <c r="C27" s="89" t="s">
        <v>20</v>
      </c>
      <c r="D27" s="90">
        <v>250</v>
      </c>
      <c r="E27" s="90">
        <f>ROUND(D27*1.444,0)</f>
        <v>361</v>
      </c>
      <c r="F27" s="28">
        <v>1</v>
      </c>
      <c r="G27" s="30"/>
      <c r="H27" s="30"/>
      <c r="I27" s="30"/>
      <c r="J27" s="91" t="s">
        <v>40</v>
      </c>
      <c r="K27" s="92"/>
      <c r="L27" s="92"/>
      <c r="M27" s="92"/>
      <c r="N27" s="92"/>
      <c r="O27" s="92"/>
      <c r="P27" s="92"/>
      <c r="Q27" s="93"/>
    </row>
    <row r="28" spans="2:20" ht="13.5" customHeight="1">
      <c r="B28" s="66"/>
      <c r="C28" s="89"/>
      <c r="D28" s="90"/>
      <c r="E28" s="90"/>
      <c r="F28" s="28" t="s">
        <v>10</v>
      </c>
      <c r="G28" s="30"/>
      <c r="H28" s="30"/>
      <c r="I28" s="30"/>
      <c r="J28" s="94"/>
      <c r="K28" s="95"/>
      <c r="L28" s="95"/>
      <c r="M28" s="95"/>
      <c r="N28" s="95"/>
      <c r="O28" s="95"/>
      <c r="P28" s="95"/>
      <c r="Q28" s="96"/>
    </row>
    <row r="29" spans="2:20" ht="30.6" customHeight="1">
      <c r="B29" s="70">
        <v>7</v>
      </c>
      <c r="C29" s="49" t="s">
        <v>99</v>
      </c>
      <c r="D29" s="71">
        <v>250</v>
      </c>
      <c r="E29" s="71">
        <f>ROUND(D29*1.444,0)</f>
        <v>361</v>
      </c>
      <c r="F29" s="20">
        <v>1</v>
      </c>
      <c r="G29" s="21">
        <v>38.5</v>
      </c>
      <c r="H29" s="21">
        <v>43</v>
      </c>
      <c r="I29" s="21">
        <v>56</v>
      </c>
      <c r="J29" s="81">
        <v>233</v>
      </c>
      <c r="K29" s="81">
        <v>234</v>
      </c>
      <c r="L29" s="81">
        <v>231</v>
      </c>
      <c r="M29" s="81">
        <v>404</v>
      </c>
      <c r="N29" s="81">
        <v>401</v>
      </c>
      <c r="O29" s="81">
        <v>400</v>
      </c>
      <c r="P29" s="79" t="s">
        <v>45</v>
      </c>
      <c r="Q29" s="78" t="s">
        <v>124</v>
      </c>
    </row>
    <row r="30" spans="2:20" ht="30.6" customHeight="1">
      <c r="B30" s="70"/>
      <c r="C30" s="50"/>
      <c r="D30" s="71"/>
      <c r="E30" s="71"/>
      <c r="F30" s="20">
        <v>2</v>
      </c>
      <c r="G30" s="21">
        <v>39</v>
      </c>
      <c r="H30" s="21">
        <v>44</v>
      </c>
      <c r="I30" s="21">
        <v>56.3</v>
      </c>
      <c r="J30" s="81"/>
      <c r="K30" s="81"/>
      <c r="L30" s="81"/>
      <c r="M30" s="81"/>
      <c r="N30" s="81"/>
      <c r="O30" s="81"/>
      <c r="P30" s="79"/>
      <c r="Q30" s="78"/>
    </row>
    <row r="31" spans="2:20" ht="30.6" customHeight="1">
      <c r="B31" s="70"/>
      <c r="C31" s="50"/>
      <c r="D31" s="71"/>
      <c r="E31" s="71"/>
      <c r="F31" s="20">
        <v>3</v>
      </c>
      <c r="G31" s="21">
        <v>12</v>
      </c>
      <c r="H31" s="21">
        <v>15</v>
      </c>
      <c r="I31" s="21">
        <v>14</v>
      </c>
      <c r="J31" s="81"/>
      <c r="K31" s="81"/>
      <c r="L31" s="81"/>
      <c r="M31" s="81"/>
      <c r="N31" s="81"/>
      <c r="O31" s="81"/>
      <c r="P31" s="79"/>
      <c r="Q31" s="78"/>
    </row>
    <row r="32" spans="2:20" ht="30.6" customHeight="1">
      <c r="B32" s="70"/>
      <c r="C32" s="51"/>
      <c r="D32" s="71"/>
      <c r="E32" s="71"/>
      <c r="F32" s="20" t="s">
        <v>10</v>
      </c>
      <c r="G32" s="21">
        <f>SUM(G29:G31)</f>
        <v>89.5</v>
      </c>
      <c r="H32" s="21">
        <f t="shared" ref="H32:I32" si="5">SUM(H29:H31)</f>
        <v>102</v>
      </c>
      <c r="I32" s="21">
        <f t="shared" si="5"/>
        <v>126.3</v>
      </c>
      <c r="J32" s="81"/>
      <c r="K32" s="81"/>
      <c r="L32" s="81"/>
      <c r="M32" s="81"/>
      <c r="N32" s="81"/>
      <c r="O32" s="81"/>
      <c r="P32" s="79"/>
      <c r="Q32" s="78"/>
    </row>
    <row r="33" spans="2:17" ht="30.6" customHeight="1">
      <c r="B33" s="70">
        <v>8</v>
      </c>
      <c r="C33" s="49" t="s">
        <v>100</v>
      </c>
      <c r="D33" s="71">
        <v>250</v>
      </c>
      <c r="E33" s="71">
        <f>ROUND(D33*1.444,0)</f>
        <v>361</v>
      </c>
      <c r="F33" s="20">
        <v>1</v>
      </c>
      <c r="G33" s="23">
        <v>14.3</v>
      </c>
      <c r="H33" s="23">
        <v>16.7</v>
      </c>
      <c r="I33" s="23">
        <v>12.5</v>
      </c>
      <c r="J33" s="68">
        <v>231</v>
      </c>
      <c r="K33" s="72">
        <v>232</v>
      </c>
      <c r="L33" s="72">
        <v>236</v>
      </c>
      <c r="M33" s="68">
        <v>417</v>
      </c>
      <c r="N33" s="68">
        <v>414</v>
      </c>
      <c r="O33" s="68">
        <v>416</v>
      </c>
      <c r="P33" s="88" t="s">
        <v>46</v>
      </c>
      <c r="Q33" s="78" t="s">
        <v>124</v>
      </c>
    </row>
    <row r="34" spans="2:17" ht="30.6" customHeight="1">
      <c r="B34" s="70"/>
      <c r="C34" s="50"/>
      <c r="D34" s="71"/>
      <c r="E34" s="71"/>
      <c r="F34" s="20">
        <v>2</v>
      </c>
      <c r="G34" s="23">
        <v>12.4</v>
      </c>
      <c r="H34" s="23">
        <v>32.200000000000003</v>
      </c>
      <c r="I34" s="23">
        <v>25.4</v>
      </c>
      <c r="J34" s="68"/>
      <c r="K34" s="72"/>
      <c r="L34" s="72"/>
      <c r="M34" s="68"/>
      <c r="N34" s="68"/>
      <c r="O34" s="68"/>
      <c r="P34" s="82"/>
      <c r="Q34" s="78"/>
    </row>
    <row r="35" spans="2:17" ht="30.6" customHeight="1">
      <c r="B35" s="70"/>
      <c r="C35" s="50"/>
      <c r="D35" s="71"/>
      <c r="E35" s="71"/>
      <c r="F35" s="20">
        <v>3</v>
      </c>
      <c r="G35" s="23">
        <v>8.6</v>
      </c>
      <c r="H35" s="23">
        <v>8.4</v>
      </c>
      <c r="I35" s="23">
        <v>5.5</v>
      </c>
      <c r="J35" s="68"/>
      <c r="K35" s="72"/>
      <c r="L35" s="72"/>
      <c r="M35" s="68"/>
      <c r="N35" s="68"/>
      <c r="O35" s="68"/>
      <c r="P35" s="82"/>
      <c r="Q35" s="78"/>
    </row>
    <row r="36" spans="2:17" ht="30.6" customHeight="1">
      <c r="B36" s="70"/>
      <c r="C36" s="51"/>
      <c r="D36" s="71"/>
      <c r="E36" s="71"/>
      <c r="F36" s="20" t="s">
        <v>10</v>
      </c>
      <c r="G36" s="21">
        <f>SUM(G33:G35)</f>
        <v>35.300000000000004</v>
      </c>
      <c r="H36" s="21">
        <f t="shared" ref="H36:I36" si="6">SUM(H33:H35)</f>
        <v>57.300000000000004</v>
      </c>
      <c r="I36" s="21">
        <f t="shared" si="6"/>
        <v>43.4</v>
      </c>
      <c r="J36" s="68"/>
      <c r="K36" s="72"/>
      <c r="L36" s="72"/>
      <c r="M36" s="68"/>
      <c r="N36" s="68"/>
      <c r="O36" s="68"/>
      <c r="P36" s="82"/>
      <c r="Q36" s="78"/>
    </row>
    <row r="37" spans="2:17" ht="30.6" customHeight="1">
      <c r="B37" s="70">
        <v>9</v>
      </c>
      <c r="C37" s="49" t="s">
        <v>101</v>
      </c>
      <c r="D37" s="71">
        <v>100</v>
      </c>
      <c r="E37" s="71">
        <f>ROUND(D37*1.444,0)</f>
        <v>144</v>
      </c>
      <c r="F37" s="20">
        <v>1</v>
      </c>
      <c r="G37" s="23">
        <v>18</v>
      </c>
      <c r="H37" s="23">
        <v>24.5</v>
      </c>
      <c r="I37" s="23">
        <v>18</v>
      </c>
      <c r="J37" s="68">
        <v>235</v>
      </c>
      <c r="K37" s="72">
        <v>233</v>
      </c>
      <c r="L37" s="72">
        <v>230</v>
      </c>
      <c r="M37" s="68">
        <v>406</v>
      </c>
      <c r="N37" s="68">
        <v>410</v>
      </c>
      <c r="O37" s="68">
        <v>404</v>
      </c>
      <c r="P37" s="87" t="s">
        <v>47</v>
      </c>
      <c r="Q37" s="78" t="s">
        <v>126</v>
      </c>
    </row>
    <row r="38" spans="2:17" ht="30.6" customHeight="1">
      <c r="B38" s="70"/>
      <c r="C38" s="50"/>
      <c r="D38" s="71"/>
      <c r="E38" s="71"/>
      <c r="F38" s="20">
        <v>2</v>
      </c>
      <c r="G38" s="23">
        <v>12.2</v>
      </c>
      <c r="H38" s="23">
        <v>11.5</v>
      </c>
      <c r="I38" s="23">
        <v>10.5</v>
      </c>
      <c r="J38" s="68"/>
      <c r="K38" s="72"/>
      <c r="L38" s="72"/>
      <c r="M38" s="68"/>
      <c r="N38" s="68"/>
      <c r="O38" s="68"/>
      <c r="P38" s="87"/>
      <c r="Q38" s="78"/>
    </row>
    <row r="39" spans="2:17" ht="30.6" customHeight="1">
      <c r="B39" s="70"/>
      <c r="C39" s="51"/>
      <c r="D39" s="71"/>
      <c r="E39" s="71"/>
      <c r="F39" s="20" t="s">
        <v>10</v>
      </c>
      <c r="G39" s="21">
        <f>SUM(G37:G38)</f>
        <v>30.2</v>
      </c>
      <c r="H39" s="21">
        <f t="shared" ref="H39:I39" si="7">SUM(H37:H38)</f>
        <v>36</v>
      </c>
      <c r="I39" s="21">
        <f t="shared" si="7"/>
        <v>28.5</v>
      </c>
      <c r="J39" s="68"/>
      <c r="K39" s="72"/>
      <c r="L39" s="72"/>
      <c r="M39" s="68"/>
      <c r="N39" s="68"/>
      <c r="O39" s="68"/>
      <c r="P39" s="87"/>
      <c r="Q39" s="78"/>
    </row>
    <row r="40" spans="2:17" ht="30.6" customHeight="1">
      <c r="B40" s="70">
        <v>10</v>
      </c>
      <c r="C40" s="49" t="s">
        <v>102</v>
      </c>
      <c r="D40" s="71">
        <v>400</v>
      </c>
      <c r="E40" s="71">
        <f>ROUND(D40*1.444,0)</f>
        <v>578</v>
      </c>
      <c r="F40" s="20">
        <v>1</v>
      </c>
      <c r="G40" s="23">
        <v>45.3</v>
      </c>
      <c r="H40" s="23">
        <v>47.3</v>
      </c>
      <c r="I40" s="23">
        <v>32.4</v>
      </c>
      <c r="J40" s="68">
        <v>236</v>
      </c>
      <c r="K40" s="72">
        <v>233</v>
      </c>
      <c r="L40" s="72">
        <v>232</v>
      </c>
      <c r="M40" s="68">
        <v>400</v>
      </c>
      <c r="N40" s="68">
        <v>402</v>
      </c>
      <c r="O40" s="68">
        <v>404</v>
      </c>
      <c r="P40" s="82" t="s">
        <v>48</v>
      </c>
      <c r="Q40" s="78" t="s">
        <v>127</v>
      </c>
    </row>
    <row r="41" spans="2:17" ht="30.6" customHeight="1">
      <c r="B41" s="70"/>
      <c r="C41" s="50"/>
      <c r="D41" s="71"/>
      <c r="E41" s="71"/>
      <c r="F41" s="20">
        <v>2</v>
      </c>
      <c r="G41" s="23">
        <v>15.6</v>
      </c>
      <c r="H41" s="23">
        <v>16.5</v>
      </c>
      <c r="I41" s="23">
        <v>18.3</v>
      </c>
      <c r="J41" s="68"/>
      <c r="K41" s="72"/>
      <c r="L41" s="72"/>
      <c r="M41" s="68"/>
      <c r="N41" s="68"/>
      <c r="O41" s="68"/>
      <c r="P41" s="82"/>
      <c r="Q41" s="78"/>
    </row>
    <row r="42" spans="2:17" ht="30.6" customHeight="1">
      <c r="B42" s="70"/>
      <c r="C42" s="50"/>
      <c r="D42" s="71"/>
      <c r="E42" s="71"/>
      <c r="F42" s="20">
        <v>3</v>
      </c>
      <c r="G42" s="23">
        <v>44.5</v>
      </c>
      <c r="H42" s="23">
        <v>38.200000000000003</v>
      </c>
      <c r="I42" s="23">
        <v>36.200000000000003</v>
      </c>
      <c r="J42" s="68"/>
      <c r="K42" s="72"/>
      <c r="L42" s="72"/>
      <c r="M42" s="68"/>
      <c r="N42" s="68"/>
      <c r="O42" s="68"/>
      <c r="P42" s="82"/>
      <c r="Q42" s="78"/>
    </row>
    <row r="43" spans="2:17" ht="30.6" customHeight="1">
      <c r="B43" s="70"/>
      <c r="C43" s="50"/>
      <c r="D43" s="71"/>
      <c r="E43" s="71"/>
      <c r="F43" s="20">
        <v>4</v>
      </c>
      <c r="G43" s="23">
        <v>50</v>
      </c>
      <c r="H43" s="23">
        <v>52.1</v>
      </c>
      <c r="I43" s="23">
        <v>52</v>
      </c>
      <c r="J43" s="68"/>
      <c r="K43" s="72"/>
      <c r="L43" s="72"/>
      <c r="M43" s="68"/>
      <c r="N43" s="68"/>
      <c r="O43" s="68"/>
      <c r="P43" s="82"/>
      <c r="Q43" s="78"/>
    </row>
    <row r="44" spans="2:17" ht="30.6" customHeight="1">
      <c r="B44" s="70"/>
      <c r="C44" s="50"/>
      <c r="D44" s="71"/>
      <c r="E44" s="71"/>
      <c r="F44" s="20" t="s">
        <v>21</v>
      </c>
      <c r="G44" s="21">
        <v>1.1000000000000001</v>
      </c>
      <c r="H44" s="21">
        <v>1.5</v>
      </c>
      <c r="I44" s="21">
        <v>1.5</v>
      </c>
      <c r="J44" s="68"/>
      <c r="K44" s="72"/>
      <c r="L44" s="72"/>
      <c r="M44" s="68"/>
      <c r="N44" s="68"/>
      <c r="O44" s="68"/>
      <c r="P44" s="82"/>
      <c r="Q44" s="78"/>
    </row>
    <row r="45" spans="2:17" ht="30.6" customHeight="1">
      <c r="B45" s="70"/>
      <c r="C45" s="51"/>
      <c r="D45" s="71"/>
      <c r="E45" s="71"/>
      <c r="F45" s="20" t="s">
        <v>10</v>
      </c>
      <c r="G45" s="21">
        <f>SUM(G40:G44)</f>
        <v>156.5</v>
      </c>
      <c r="H45" s="21">
        <f t="shared" ref="H45:I45" si="8">SUM(H40:H44)</f>
        <v>155.6</v>
      </c>
      <c r="I45" s="21">
        <f t="shared" si="8"/>
        <v>140.4</v>
      </c>
      <c r="J45" s="68"/>
      <c r="K45" s="72"/>
      <c r="L45" s="72"/>
      <c r="M45" s="68"/>
      <c r="N45" s="68"/>
      <c r="O45" s="68"/>
      <c r="P45" s="82"/>
      <c r="Q45" s="78"/>
    </row>
    <row r="46" spans="2:17" ht="30.6" customHeight="1">
      <c r="B46" s="70">
        <v>11</v>
      </c>
      <c r="C46" s="49" t="s">
        <v>22</v>
      </c>
      <c r="D46" s="71">
        <v>160</v>
      </c>
      <c r="E46" s="71">
        <f>ROUND(D46*1.444,0)</f>
        <v>231</v>
      </c>
      <c r="F46" s="20">
        <v>1</v>
      </c>
      <c r="G46" s="23">
        <v>18.3</v>
      </c>
      <c r="H46" s="23">
        <v>20.3</v>
      </c>
      <c r="I46" s="23">
        <v>15.3</v>
      </c>
      <c r="J46" s="68">
        <v>239</v>
      </c>
      <c r="K46" s="72">
        <v>235</v>
      </c>
      <c r="L46" s="72">
        <v>231</v>
      </c>
      <c r="M46" s="68">
        <v>414</v>
      </c>
      <c r="N46" s="68">
        <v>406</v>
      </c>
      <c r="O46" s="68">
        <v>411</v>
      </c>
      <c r="P46" s="82" t="s">
        <v>49</v>
      </c>
      <c r="Q46" s="78" t="s">
        <v>127</v>
      </c>
    </row>
    <row r="47" spans="2:17" ht="30.6" customHeight="1">
      <c r="B47" s="70"/>
      <c r="C47" s="50"/>
      <c r="D47" s="71"/>
      <c r="E47" s="71"/>
      <c r="F47" s="20">
        <v>2</v>
      </c>
      <c r="G47" s="23">
        <v>12.3</v>
      </c>
      <c r="H47" s="23">
        <v>16.7</v>
      </c>
      <c r="I47" s="23">
        <v>18</v>
      </c>
      <c r="J47" s="68"/>
      <c r="K47" s="72"/>
      <c r="L47" s="72"/>
      <c r="M47" s="68"/>
      <c r="N47" s="68"/>
      <c r="O47" s="68"/>
      <c r="P47" s="82"/>
      <c r="Q47" s="78"/>
    </row>
    <row r="48" spans="2:17" ht="30.6" customHeight="1">
      <c r="B48" s="70"/>
      <c r="C48" s="50"/>
      <c r="D48" s="71"/>
      <c r="E48" s="71"/>
      <c r="F48" s="20">
        <v>3</v>
      </c>
      <c r="G48" s="23">
        <v>18.8</v>
      </c>
      <c r="H48" s="23">
        <v>13.2</v>
      </c>
      <c r="I48" s="23">
        <v>28.6</v>
      </c>
      <c r="J48" s="68"/>
      <c r="K48" s="72"/>
      <c r="L48" s="72"/>
      <c r="M48" s="68"/>
      <c r="N48" s="68"/>
      <c r="O48" s="68"/>
      <c r="P48" s="82"/>
      <c r="Q48" s="78"/>
    </row>
    <row r="49" spans="2:17" ht="30.6" customHeight="1">
      <c r="B49" s="70"/>
      <c r="C49" s="50"/>
      <c r="D49" s="71"/>
      <c r="E49" s="71"/>
      <c r="F49" s="20">
        <v>4</v>
      </c>
      <c r="G49" s="23">
        <v>22.4</v>
      </c>
      <c r="H49" s="23">
        <v>24.5</v>
      </c>
      <c r="I49" s="23">
        <v>26.4</v>
      </c>
      <c r="J49" s="68"/>
      <c r="K49" s="72"/>
      <c r="L49" s="72"/>
      <c r="M49" s="68"/>
      <c r="N49" s="68"/>
      <c r="O49" s="68"/>
      <c r="P49" s="82"/>
      <c r="Q49" s="78"/>
    </row>
    <row r="50" spans="2:17" ht="30.6" customHeight="1">
      <c r="B50" s="70"/>
      <c r="C50" s="51"/>
      <c r="D50" s="71"/>
      <c r="E50" s="71"/>
      <c r="F50" s="18" t="s">
        <v>10</v>
      </c>
      <c r="G50" s="21">
        <f>SUM(G46:G49)</f>
        <v>71.800000000000011</v>
      </c>
      <c r="H50" s="21">
        <f t="shared" ref="H50:I50" si="9">SUM(H46:H49)</f>
        <v>74.7</v>
      </c>
      <c r="I50" s="21">
        <f t="shared" si="9"/>
        <v>88.3</v>
      </c>
      <c r="J50" s="68"/>
      <c r="K50" s="72"/>
      <c r="L50" s="72"/>
      <c r="M50" s="68"/>
      <c r="N50" s="68"/>
      <c r="O50" s="68"/>
      <c r="P50" s="82"/>
      <c r="Q50" s="78"/>
    </row>
    <row r="51" spans="2:17" ht="30.6" customHeight="1">
      <c r="B51" s="70">
        <v>12</v>
      </c>
      <c r="C51" s="49" t="s">
        <v>103</v>
      </c>
      <c r="D51" s="71">
        <v>250</v>
      </c>
      <c r="E51" s="71">
        <f>ROUND(D51*1.444,0)</f>
        <v>361</v>
      </c>
      <c r="F51" s="20">
        <v>1</v>
      </c>
      <c r="G51" s="23">
        <v>34.4</v>
      </c>
      <c r="H51" s="23">
        <v>32</v>
      </c>
      <c r="I51" s="23">
        <v>30.3</v>
      </c>
      <c r="J51" s="68">
        <v>236</v>
      </c>
      <c r="K51" s="72">
        <v>240</v>
      </c>
      <c r="L51" s="72">
        <v>236</v>
      </c>
      <c r="M51" s="68">
        <v>412</v>
      </c>
      <c r="N51" s="68">
        <v>141</v>
      </c>
      <c r="O51" s="68">
        <v>410</v>
      </c>
      <c r="P51" s="85" t="s">
        <v>50</v>
      </c>
      <c r="Q51" s="73" t="s">
        <v>127</v>
      </c>
    </row>
    <row r="52" spans="2:17" ht="30.6" customHeight="1">
      <c r="B52" s="70"/>
      <c r="C52" s="51"/>
      <c r="D52" s="71"/>
      <c r="E52" s="71"/>
      <c r="F52" s="31" t="s">
        <v>10</v>
      </c>
      <c r="G52" s="21">
        <f>SUM(G51)</f>
        <v>34.4</v>
      </c>
      <c r="H52" s="21">
        <f t="shared" ref="H52:I52" si="10">SUM(H51)</f>
        <v>32</v>
      </c>
      <c r="I52" s="21">
        <f t="shared" si="10"/>
        <v>30.3</v>
      </c>
      <c r="J52" s="43"/>
      <c r="K52" s="59"/>
      <c r="L52" s="59"/>
      <c r="M52" s="43"/>
      <c r="N52" s="43"/>
      <c r="O52" s="43"/>
      <c r="P52" s="85"/>
      <c r="Q52" s="73"/>
    </row>
    <row r="53" spans="2:17" ht="30.6" customHeight="1">
      <c r="B53" s="70">
        <v>13</v>
      </c>
      <c r="C53" s="49" t="s">
        <v>104</v>
      </c>
      <c r="D53" s="71">
        <v>160</v>
      </c>
      <c r="E53" s="71">
        <v>231</v>
      </c>
      <c r="F53" s="20">
        <v>1</v>
      </c>
      <c r="G53" s="23">
        <v>32.9</v>
      </c>
      <c r="H53" s="23">
        <v>33.5</v>
      </c>
      <c r="I53" s="23">
        <v>32.5</v>
      </c>
      <c r="J53" s="68">
        <v>235</v>
      </c>
      <c r="K53" s="72">
        <v>235</v>
      </c>
      <c r="L53" s="72">
        <v>235</v>
      </c>
      <c r="M53" s="68">
        <v>409</v>
      </c>
      <c r="N53" s="68">
        <v>406</v>
      </c>
      <c r="O53" s="68">
        <v>409</v>
      </c>
      <c r="P53" s="82" t="s">
        <v>51</v>
      </c>
      <c r="Q53" s="78" t="s">
        <v>126</v>
      </c>
    </row>
    <row r="54" spans="2:17" ht="30.6" customHeight="1">
      <c r="B54" s="70"/>
      <c r="C54" s="50"/>
      <c r="D54" s="71"/>
      <c r="E54" s="71"/>
      <c r="F54" s="20">
        <v>2</v>
      </c>
      <c r="G54" s="23">
        <v>35.799999999999997</v>
      </c>
      <c r="H54" s="23">
        <v>35.200000000000003</v>
      </c>
      <c r="I54" s="23">
        <v>34</v>
      </c>
      <c r="J54" s="68"/>
      <c r="K54" s="72"/>
      <c r="L54" s="72"/>
      <c r="M54" s="68"/>
      <c r="N54" s="68"/>
      <c r="O54" s="68"/>
      <c r="P54" s="82"/>
      <c r="Q54" s="78"/>
    </row>
    <row r="55" spans="2:17" ht="30.6" customHeight="1">
      <c r="B55" s="70"/>
      <c r="C55" s="50"/>
      <c r="D55" s="71"/>
      <c r="E55" s="71"/>
      <c r="F55" s="20">
        <v>3</v>
      </c>
      <c r="G55" s="23">
        <v>23.6</v>
      </c>
      <c r="H55" s="23">
        <v>26</v>
      </c>
      <c r="I55" s="23">
        <v>23</v>
      </c>
      <c r="J55" s="68"/>
      <c r="K55" s="72"/>
      <c r="L55" s="72"/>
      <c r="M55" s="68"/>
      <c r="N55" s="68"/>
      <c r="O55" s="68"/>
      <c r="P55" s="82"/>
      <c r="Q55" s="78"/>
    </row>
    <row r="56" spans="2:17" ht="30.6" customHeight="1">
      <c r="B56" s="70"/>
      <c r="C56" s="51"/>
      <c r="D56" s="71"/>
      <c r="E56" s="71"/>
      <c r="F56" s="31" t="s">
        <v>10</v>
      </c>
      <c r="G56" s="21">
        <f>SUM(G53:G55)</f>
        <v>92.299999999999983</v>
      </c>
      <c r="H56" s="21">
        <f t="shared" ref="H56:I56" si="11">SUM(H53:H55)</f>
        <v>94.7</v>
      </c>
      <c r="I56" s="21">
        <f t="shared" si="11"/>
        <v>89.5</v>
      </c>
      <c r="J56" s="43"/>
      <c r="K56" s="59"/>
      <c r="L56" s="59"/>
      <c r="M56" s="43"/>
      <c r="N56" s="43"/>
      <c r="O56" s="43"/>
      <c r="P56" s="82"/>
      <c r="Q56" s="78"/>
    </row>
    <row r="57" spans="2:17" ht="30.6" customHeight="1">
      <c r="B57" s="70">
        <v>14</v>
      </c>
      <c r="C57" s="49" t="s">
        <v>105</v>
      </c>
      <c r="D57" s="71">
        <v>100</v>
      </c>
      <c r="E57" s="71">
        <f>ROUND(D57*1.444,0)</f>
        <v>144</v>
      </c>
      <c r="F57" s="20">
        <v>1</v>
      </c>
      <c r="G57" s="23">
        <v>45.3</v>
      </c>
      <c r="H57" s="23">
        <v>41.6</v>
      </c>
      <c r="I57" s="23">
        <v>43.6</v>
      </c>
      <c r="J57" s="68">
        <v>223</v>
      </c>
      <c r="K57" s="72">
        <v>227</v>
      </c>
      <c r="L57" s="72">
        <v>227</v>
      </c>
      <c r="M57" s="68">
        <v>404</v>
      </c>
      <c r="N57" s="68">
        <v>399</v>
      </c>
      <c r="O57" s="68">
        <v>402</v>
      </c>
      <c r="P57" s="85" t="s">
        <v>52</v>
      </c>
      <c r="Q57" s="73" t="s">
        <v>125</v>
      </c>
    </row>
    <row r="58" spans="2:17" ht="30.6" customHeight="1">
      <c r="B58" s="70"/>
      <c r="C58" s="51"/>
      <c r="D58" s="71"/>
      <c r="E58" s="71"/>
      <c r="F58" s="31" t="s">
        <v>10</v>
      </c>
      <c r="G58" s="21">
        <f>SUM(G57)</f>
        <v>45.3</v>
      </c>
      <c r="H58" s="21">
        <f t="shared" ref="H58:I58" si="12">SUM(H57)</f>
        <v>41.6</v>
      </c>
      <c r="I58" s="21">
        <f t="shared" si="12"/>
        <v>43.6</v>
      </c>
      <c r="J58" s="43"/>
      <c r="K58" s="59"/>
      <c r="L58" s="59"/>
      <c r="M58" s="43"/>
      <c r="N58" s="43"/>
      <c r="O58" s="43"/>
      <c r="P58" s="86"/>
      <c r="Q58" s="73"/>
    </row>
    <row r="59" spans="2:17" ht="30.6" customHeight="1">
      <c r="B59" s="70">
        <v>15</v>
      </c>
      <c r="C59" s="49" t="s">
        <v>106</v>
      </c>
      <c r="D59" s="71">
        <v>160</v>
      </c>
      <c r="E59" s="71">
        <f>ROUND(D59*1.444,0)</f>
        <v>231</v>
      </c>
      <c r="F59" s="20">
        <v>1</v>
      </c>
      <c r="G59" s="23">
        <v>12</v>
      </c>
      <c r="H59" s="23">
        <v>15</v>
      </c>
      <c r="I59" s="23">
        <v>13.2</v>
      </c>
      <c r="J59" s="68">
        <v>229</v>
      </c>
      <c r="K59" s="72">
        <v>233</v>
      </c>
      <c r="L59" s="72">
        <v>230</v>
      </c>
      <c r="M59" s="68">
        <v>401</v>
      </c>
      <c r="N59" s="68">
        <v>400</v>
      </c>
      <c r="O59" s="68">
        <v>407</v>
      </c>
      <c r="P59" s="79" t="s">
        <v>53</v>
      </c>
      <c r="Q59" s="78" t="s">
        <v>124</v>
      </c>
    </row>
    <row r="60" spans="2:17" ht="30.6" customHeight="1">
      <c r="B60" s="70"/>
      <c r="C60" s="50"/>
      <c r="D60" s="71"/>
      <c r="E60" s="71"/>
      <c r="F60" s="20">
        <v>2</v>
      </c>
      <c r="G60" s="23">
        <v>16</v>
      </c>
      <c r="H60" s="23">
        <v>18</v>
      </c>
      <c r="I60" s="23">
        <v>19.3</v>
      </c>
      <c r="J60" s="68"/>
      <c r="K60" s="72"/>
      <c r="L60" s="72"/>
      <c r="M60" s="68"/>
      <c r="N60" s="68"/>
      <c r="O60" s="68"/>
      <c r="P60" s="79"/>
      <c r="Q60" s="78"/>
    </row>
    <row r="61" spans="2:17" ht="30.6" customHeight="1">
      <c r="B61" s="70"/>
      <c r="C61" s="50"/>
      <c r="D61" s="71"/>
      <c r="E61" s="71"/>
      <c r="F61" s="20">
        <v>3</v>
      </c>
      <c r="G61" s="23">
        <v>10.3</v>
      </c>
      <c r="H61" s="23">
        <v>11.5</v>
      </c>
      <c r="I61" s="23">
        <v>10.7</v>
      </c>
      <c r="J61" s="68"/>
      <c r="K61" s="72"/>
      <c r="L61" s="72"/>
      <c r="M61" s="68"/>
      <c r="N61" s="68"/>
      <c r="O61" s="68"/>
      <c r="P61" s="79"/>
      <c r="Q61" s="78"/>
    </row>
    <row r="62" spans="2:17" ht="30.6" customHeight="1">
      <c r="B62" s="70"/>
      <c r="C62" s="50"/>
      <c r="D62" s="71"/>
      <c r="E62" s="71"/>
      <c r="F62" s="20">
        <v>4</v>
      </c>
      <c r="G62" s="37">
        <v>26</v>
      </c>
      <c r="H62" s="23">
        <v>23.2</v>
      </c>
      <c r="I62" s="23">
        <v>23</v>
      </c>
      <c r="J62" s="68"/>
      <c r="K62" s="72"/>
      <c r="L62" s="72"/>
      <c r="M62" s="68"/>
      <c r="N62" s="68"/>
      <c r="O62" s="68"/>
      <c r="P62" s="79"/>
      <c r="Q62" s="78"/>
    </row>
    <row r="63" spans="2:17" ht="30.6" customHeight="1">
      <c r="B63" s="70"/>
      <c r="C63" s="50"/>
      <c r="D63" s="71"/>
      <c r="E63" s="71"/>
      <c r="F63" s="20">
        <v>5</v>
      </c>
      <c r="G63" s="23">
        <v>1.5</v>
      </c>
      <c r="H63" s="23">
        <v>2</v>
      </c>
      <c r="I63" s="23">
        <v>1.5</v>
      </c>
      <c r="J63" s="68"/>
      <c r="K63" s="72"/>
      <c r="L63" s="72"/>
      <c r="M63" s="68"/>
      <c r="N63" s="68"/>
      <c r="O63" s="68"/>
      <c r="P63" s="79"/>
      <c r="Q63" s="78"/>
    </row>
    <row r="64" spans="2:17" ht="30.6" customHeight="1">
      <c r="B64" s="70"/>
      <c r="C64" s="50"/>
      <c r="D64" s="71"/>
      <c r="E64" s="71"/>
      <c r="F64" s="20">
        <v>6</v>
      </c>
      <c r="G64" s="23">
        <v>5</v>
      </c>
      <c r="H64" s="23">
        <v>6</v>
      </c>
      <c r="I64" s="23">
        <v>5.3</v>
      </c>
      <c r="J64" s="68"/>
      <c r="K64" s="72"/>
      <c r="L64" s="72"/>
      <c r="M64" s="68"/>
      <c r="N64" s="68"/>
      <c r="O64" s="68"/>
      <c r="P64" s="79"/>
      <c r="Q64" s="78"/>
    </row>
    <row r="65" spans="2:19" ht="30.6" customHeight="1">
      <c r="B65" s="70"/>
      <c r="C65" s="51"/>
      <c r="D65" s="71"/>
      <c r="E65" s="71"/>
      <c r="F65" s="32" t="s">
        <v>10</v>
      </c>
      <c r="G65" s="21">
        <f>SUM(G59:G64)</f>
        <v>70.8</v>
      </c>
      <c r="H65" s="21">
        <f t="shared" ref="H65:I65" si="13">SUM(H59:H64)</f>
        <v>75.7</v>
      </c>
      <c r="I65" s="21">
        <f t="shared" si="13"/>
        <v>73</v>
      </c>
      <c r="J65" s="43"/>
      <c r="K65" s="59"/>
      <c r="L65" s="59"/>
      <c r="M65" s="43"/>
      <c r="N65" s="43"/>
      <c r="O65" s="43"/>
      <c r="P65" s="79"/>
      <c r="Q65" s="78"/>
      <c r="R65" s="33"/>
      <c r="S65" s="33"/>
    </row>
    <row r="66" spans="2:19" ht="30.6" customHeight="1">
      <c r="B66" s="70">
        <v>16</v>
      </c>
      <c r="C66" s="49" t="s">
        <v>107</v>
      </c>
      <c r="D66" s="71">
        <v>250</v>
      </c>
      <c r="E66" s="71">
        <f>ROUND(D66*1.444,0)</f>
        <v>361</v>
      </c>
      <c r="F66" s="20">
        <v>1</v>
      </c>
      <c r="G66" s="23">
        <v>53.1</v>
      </c>
      <c r="H66" s="23">
        <v>36.200000000000003</v>
      </c>
      <c r="I66" s="23">
        <v>25.3</v>
      </c>
      <c r="J66" s="68">
        <v>233</v>
      </c>
      <c r="K66" s="72">
        <v>230</v>
      </c>
      <c r="L66" s="72">
        <v>232</v>
      </c>
      <c r="M66" s="68">
        <v>409</v>
      </c>
      <c r="N66" s="68">
        <v>404</v>
      </c>
      <c r="O66" s="68">
        <v>403</v>
      </c>
      <c r="P66" s="84" t="s">
        <v>54</v>
      </c>
      <c r="Q66" s="78" t="s">
        <v>126</v>
      </c>
    </row>
    <row r="67" spans="2:19" ht="30.6" customHeight="1">
      <c r="B67" s="70"/>
      <c r="C67" s="50"/>
      <c r="D67" s="71"/>
      <c r="E67" s="71"/>
      <c r="F67" s="20">
        <v>2</v>
      </c>
      <c r="G67" s="23">
        <v>54.3</v>
      </c>
      <c r="H67" s="23">
        <v>45.6</v>
      </c>
      <c r="I67" s="23">
        <v>43.3</v>
      </c>
      <c r="J67" s="68"/>
      <c r="K67" s="72"/>
      <c r="L67" s="72"/>
      <c r="M67" s="68"/>
      <c r="N67" s="68"/>
      <c r="O67" s="68"/>
      <c r="P67" s="82"/>
      <c r="Q67" s="78"/>
    </row>
    <row r="68" spans="2:19" ht="30.6" customHeight="1">
      <c r="B68" s="70"/>
      <c r="C68" s="50"/>
      <c r="D68" s="71"/>
      <c r="E68" s="71"/>
      <c r="F68" s="20">
        <v>3</v>
      </c>
      <c r="G68" s="23">
        <v>20.100000000000001</v>
      </c>
      <c r="H68" s="23">
        <v>18.3</v>
      </c>
      <c r="I68" s="23">
        <v>16.5</v>
      </c>
      <c r="J68" s="68"/>
      <c r="K68" s="72"/>
      <c r="L68" s="72"/>
      <c r="M68" s="68"/>
      <c r="N68" s="68"/>
      <c r="O68" s="68"/>
      <c r="P68" s="82"/>
      <c r="Q68" s="78"/>
    </row>
    <row r="69" spans="2:19" ht="30.6" customHeight="1">
      <c r="B69" s="70"/>
      <c r="C69" s="51"/>
      <c r="D69" s="71"/>
      <c r="E69" s="71"/>
      <c r="F69" s="32" t="s">
        <v>10</v>
      </c>
      <c r="G69" s="39">
        <f t="shared" ref="G69:H69" si="14">SUM(G66:G68)</f>
        <v>127.5</v>
      </c>
      <c r="H69" s="39">
        <f t="shared" si="14"/>
        <v>100.10000000000001</v>
      </c>
      <c r="I69" s="21">
        <f>SUM(I66:I68)</f>
        <v>85.1</v>
      </c>
      <c r="J69" s="43"/>
      <c r="K69" s="59"/>
      <c r="L69" s="59"/>
      <c r="M69" s="43"/>
      <c r="N69" s="43"/>
      <c r="O69" s="43"/>
      <c r="P69" s="82"/>
      <c r="Q69" s="78"/>
    </row>
    <row r="70" spans="2:19" ht="30.6" customHeight="1">
      <c r="B70" s="70">
        <v>17</v>
      </c>
      <c r="C70" s="49" t="s">
        <v>108</v>
      </c>
      <c r="D70" s="71">
        <v>160</v>
      </c>
      <c r="E70" s="71">
        <f>ROUND(D70*1.444,0)</f>
        <v>231</v>
      </c>
      <c r="F70" s="20">
        <v>1</v>
      </c>
      <c r="G70" s="23">
        <v>35.6</v>
      </c>
      <c r="H70" s="23">
        <v>35</v>
      </c>
      <c r="I70" s="23">
        <v>34.5</v>
      </c>
      <c r="J70" s="68">
        <v>227</v>
      </c>
      <c r="K70" s="72">
        <v>223</v>
      </c>
      <c r="L70" s="72">
        <v>225</v>
      </c>
      <c r="M70" s="68">
        <v>393</v>
      </c>
      <c r="N70" s="68">
        <v>394</v>
      </c>
      <c r="O70" s="68">
        <v>393</v>
      </c>
      <c r="P70" s="82" t="s">
        <v>55</v>
      </c>
      <c r="Q70" s="78" t="s">
        <v>126</v>
      </c>
    </row>
    <row r="71" spans="2:19" ht="30.6" customHeight="1">
      <c r="B71" s="70"/>
      <c r="C71" s="50"/>
      <c r="D71" s="71"/>
      <c r="E71" s="71"/>
      <c r="F71" s="20">
        <v>2</v>
      </c>
      <c r="G71" s="23">
        <v>63</v>
      </c>
      <c r="H71" s="23">
        <v>53</v>
      </c>
      <c r="I71" s="23">
        <v>47</v>
      </c>
      <c r="J71" s="68"/>
      <c r="K71" s="72"/>
      <c r="L71" s="72"/>
      <c r="M71" s="68"/>
      <c r="N71" s="68"/>
      <c r="O71" s="68"/>
      <c r="P71" s="82"/>
      <c r="Q71" s="78"/>
    </row>
    <row r="72" spans="2:19" ht="30.6" customHeight="1">
      <c r="B72" s="70"/>
      <c r="C72" s="50"/>
      <c r="D72" s="71"/>
      <c r="E72" s="71"/>
      <c r="F72" s="20">
        <v>3</v>
      </c>
      <c r="G72" s="23">
        <v>0.1</v>
      </c>
      <c r="H72" s="23">
        <v>0.2</v>
      </c>
      <c r="I72" s="23">
        <v>0.2</v>
      </c>
      <c r="J72" s="68"/>
      <c r="K72" s="72"/>
      <c r="L72" s="72"/>
      <c r="M72" s="68"/>
      <c r="N72" s="68"/>
      <c r="O72" s="68"/>
      <c r="P72" s="82"/>
      <c r="Q72" s="78"/>
    </row>
    <row r="73" spans="2:19" ht="30.6" customHeight="1">
      <c r="B73" s="70"/>
      <c r="C73" s="51"/>
      <c r="D73" s="71"/>
      <c r="E73" s="71"/>
      <c r="F73" s="18" t="s">
        <v>10</v>
      </c>
      <c r="G73" s="39">
        <f t="shared" ref="G73:H73" si="15">SUM(G70:G72)</f>
        <v>98.699999999999989</v>
      </c>
      <c r="H73" s="39">
        <f t="shared" si="15"/>
        <v>88.2</v>
      </c>
      <c r="I73" s="21">
        <f>SUM(I70:I72)</f>
        <v>81.7</v>
      </c>
      <c r="J73" s="68"/>
      <c r="K73" s="72"/>
      <c r="L73" s="72"/>
      <c r="M73" s="68"/>
      <c r="N73" s="68"/>
      <c r="O73" s="68"/>
      <c r="P73" s="82"/>
      <c r="Q73" s="78"/>
    </row>
    <row r="74" spans="2:19" ht="30.6" customHeight="1">
      <c r="B74" s="70">
        <v>18</v>
      </c>
      <c r="C74" s="49" t="s">
        <v>85</v>
      </c>
      <c r="D74" s="71">
        <v>100</v>
      </c>
      <c r="E74" s="71">
        <f>ROUND(D74*1.444,0)</f>
        <v>144</v>
      </c>
      <c r="F74" s="26">
        <v>1</v>
      </c>
      <c r="G74" s="34">
        <v>47.3</v>
      </c>
      <c r="H74" s="34">
        <v>50.2</v>
      </c>
      <c r="I74" s="34">
        <v>51.3</v>
      </c>
      <c r="J74" s="45">
        <v>230</v>
      </c>
      <c r="K74" s="60">
        <v>232</v>
      </c>
      <c r="L74" s="60">
        <v>229</v>
      </c>
      <c r="M74" s="45">
        <v>399</v>
      </c>
      <c r="N74" s="45">
        <v>402</v>
      </c>
      <c r="O74" s="45">
        <v>402</v>
      </c>
      <c r="P74" s="69" t="s">
        <v>56</v>
      </c>
      <c r="Q74" s="73" t="s">
        <v>126</v>
      </c>
    </row>
    <row r="75" spans="2:19" ht="30.6" customHeight="1">
      <c r="B75" s="70"/>
      <c r="C75" s="50"/>
      <c r="D75" s="71"/>
      <c r="E75" s="71"/>
      <c r="F75" s="20">
        <v>2</v>
      </c>
      <c r="G75" s="23">
        <v>35.4</v>
      </c>
      <c r="H75" s="23">
        <v>36.200000000000003</v>
      </c>
      <c r="I75" s="23">
        <v>35.5</v>
      </c>
      <c r="J75" s="68"/>
      <c r="K75" s="72"/>
      <c r="L75" s="72"/>
      <c r="M75" s="68"/>
      <c r="N75" s="68"/>
      <c r="O75" s="68"/>
      <c r="P75" s="69"/>
      <c r="Q75" s="73"/>
    </row>
    <row r="76" spans="2:19" ht="30.6" customHeight="1">
      <c r="B76" s="70"/>
      <c r="C76" s="51"/>
      <c r="D76" s="71"/>
      <c r="E76" s="71"/>
      <c r="F76" s="18" t="s">
        <v>10</v>
      </c>
      <c r="G76" s="21">
        <f>SUM(G74:G75)</f>
        <v>82.699999999999989</v>
      </c>
      <c r="H76" s="21">
        <f t="shared" ref="H76:I76" si="16">SUM(H74:H75)</f>
        <v>86.4</v>
      </c>
      <c r="I76" s="21">
        <f t="shared" si="16"/>
        <v>86.8</v>
      </c>
      <c r="J76" s="68"/>
      <c r="K76" s="72"/>
      <c r="L76" s="72"/>
      <c r="M76" s="68"/>
      <c r="N76" s="68"/>
      <c r="O76" s="68"/>
      <c r="P76" s="69"/>
      <c r="Q76" s="73"/>
    </row>
    <row r="77" spans="2:19" ht="30.6" customHeight="1">
      <c r="B77" s="70">
        <v>19</v>
      </c>
      <c r="C77" s="49" t="s">
        <v>23</v>
      </c>
      <c r="D77" s="71">
        <v>160</v>
      </c>
      <c r="E77" s="71">
        <f>ROUND(D77*1.444,0)</f>
        <v>231</v>
      </c>
      <c r="F77" s="20">
        <v>1</v>
      </c>
      <c r="G77" s="23">
        <v>14</v>
      </c>
      <c r="H77" s="23">
        <v>11</v>
      </c>
      <c r="I77" s="23">
        <v>12.6</v>
      </c>
      <c r="J77" s="68">
        <v>228</v>
      </c>
      <c r="K77" s="72">
        <v>229</v>
      </c>
      <c r="L77" s="72">
        <v>230</v>
      </c>
      <c r="M77" s="68">
        <v>403</v>
      </c>
      <c r="N77" s="68">
        <v>409</v>
      </c>
      <c r="O77" s="68">
        <v>405</v>
      </c>
      <c r="P77" s="80" t="s">
        <v>41</v>
      </c>
      <c r="Q77" s="78" t="s">
        <v>124</v>
      </c>
    </row>
    <row r="78" spans="2:19" ht="30.6" customHeight="1">
      <c r="B78" s="70"/>
      <c r="C78" s="50"/>
      <c r="D78" s="71"/>
      <c r="E78" s="71"/>
      <c r="F78" s="20">
        <v>2</v>
      </c>
      <c r="G78" s="23">
        <v>0</v>
      </c>
      <c r="H78" s="23">
        <v>0</v>
      </c>
      <c r="I78" s="23">
        <v>0</v>
      </c>
      <c r="J78" s="68"/>
      <c r="K78" s="72"/>
      <c r="L78" s="72"/>
      <c r="M78" s="68"/>
      <c r="N78" s="68"/>
      <c r="O78" s="68"/>
      <c r="P78" s="80"/>
      <c r="Q78" s="78"/>
    </row>
    <row r="79" spans="2:19" ht="30.6" customHeight="1">
      <c r="B79" s="70"/>
      <c r="C79" s="51"/>
      <c r="D79" s="71"/>
      <c r="E79" s="71"/>
      <c r="F79" s="18" t="s">
        <v>10</v>
      </c>
      <c r="G79" s="21">
        <f>SUM(G77:G78)</f>
        <v>14</v>
      </c>
      <c r="H79" s="21">
        <f t="shared" ref="H79:I79" si="17">SUM(H77:H78)</f>
        <v>11</v>
      </c>
      <c r="I79" s="21">
        <f t="shared" si="17"/>
        <v>12.6</v>
      </c>
      <c r="J79" s="68"/>
      <c r="K79" s="72"/>
      <c r="L79" s="72"/>
      <c r="M79" s="68"/>
      <c r="N79" s="68"/>
      <c r="O79" s="68"/>
      <c r="P79" s="80"/>
      <c r="Q79" s="78"/>
    </row>
    <row r="80" spans="2:19" ht="30.6" customHeight="1">
      <c r="B80" s="70">
        <v>20</v>
      </c>
      <c r="C80" s="49" t="s">
        <v>24</v>
      </c>
      <c r="D80" s="71">
        <v>160</v>
      </c>
      <c r="E80" s="71">
        <f>ROUND(D80*1.444,0)</f>
        <v>231</v>
      </c>
      <c r="F80" s="20">
        <v>1</v>
      </c>
      <c r="G80" s="23">
        <v>15.3</v>
      </c>
      <c r="H80" s="23">
        <v>16.5</v>
      </c>
      <c r="I80" s="23">
        <v>14.6</v>
      </c>
      <c r="J80" s="68">
        <v>232</v>
      </c>
      <c r="K80" s="72">
        <v>225</v>
      </c>
      <c r="L80" s="72">
        <v>235</v>
      </c>
      <c r="M80" s="68">
        <v>407</v>
      </c>
      <c r="N80" s="68">
        <v>408</v>
      </c>
      <c r="O80" s="68">
        <v>405</v>
      </c>
      <c r="P80" s="80" t="s">
        <v>57</v>
      </c>
      <c r="Q80" s="78" t="s">
        <v>126</v>
      </c>
    </row>
    <row r="81" spans="2:17" ht="30.6" customHeight="1">
      <c r="B81" s="70"/>
      <c r="C81" s="50"/>
      <c r="D81" s="71"/>
      <c r="E81" s="71"/>
      <c r="F81" s="20">
        <v>2</v>
      </c>
      <c r="G81" s="23">
        <v>52</v>
      </c>
      <c r="H81" s="23">
        <v>46.3</v>
      </c>
      <c r="I81" s="23">
        <v>49</v>
      </c>
      <c r="J81" s="68"/>
      <c r="K81" s="72"/>
      <c r="L81" s="72"/>
      <c r="M81" s="68"/>
      <c r="N81" s="68"/>
      <c r="O81" s="68"/>
      <c r="P81" s="80"/>
      <c r="Q81" s="78"/>
    </row>
    <row r="82" spans="2:17" ht="30.6" customHeight="1">
      <c r="B82" s="70"/>
      <c r="C82" s="50"/>
      <c r="D82" s="71"/>
      <c r="E82" s="71"/>
      <c r="F82" s="20">
        <v>3</v>
      </c>
      <c r="G82" s="23">
        <v>9.5</v>
      </c>
      <c r="H82" s="23">
        <v>8.3000000000000007</v>
      </c>
      <c r="I82" s="23">
        <v>12</v>
      </c>
      <c r="J82" s="68"/>
      <c r="K82" s="72"/>
      <c r="L82" s="72"/>
      <c r="M82" s="68"/>
      <c r="N82" s="68"/>
      <c r="O82" s="68"/>
      <c r="P82" s="80"/>
      <c r="Q82" s="78"/>
    </row>
    <row r="83" spans="2:17" ht="30.6" customHeight="1">
      <c r="B83" s="70"/>
      <c r="C83" s="51"/>
      <c r="D83" s="71"/>
      <c r="E83" s="71"/>
      <c r="F83" s="18" t="s">
        <v>10</v>
      </c>
      <c r="G83" s="21">
        <f>SUM(G80:G82)</f>
        <v>76.8</v>
      </c>
      <c r="H83" s="21">
        <f t="shared" ref="H83:I83" si="18">SUM(H80:H82)</f>
        <v>71.099999999999994</v>
      </c>
      <c r="I83" s="21">
        <f t="shared" si="18"/>
        <v>75.599999999999994</v>
      </c>
      <c r="J83" s="68"/>
      <c r="K83" s="72"/>
      <c r="L83" s="72"/>
      <c r="M83" s="68"/>
      <c r="N83" s="68"/>
      <c r="O83" s="68"/>
      <c r="P83" s="80"/>
      <c r="Q83" s="78"/>
    </row>
    <row r="84" spans="2:17" ht="30.6" customHeight="1">
      <c r="B84" s="70">
        <v>21</v>
      </c>
      <c r="C84" s="49" t="s">
        <v>109</v>
      </c>
      <c r="D84" s="71">
        <v>160</v>
      </c>
      <c r="E84" s="71">
        <f>ROUND(D84*1.444,0)</f>
        <v>231</v>
      </c>
      <c r="F84" s="20">
        <v>1</v>
      </c>
      <c r="G84" s="23">
        <v>38.200000000000003</v>
      </c>
      <c r="H84" s="23">
        <v>32.200000000000003</v>
      </c>
      <c r="I84" s="23">
        <v>35.4</v>
      </c>
      <c r="J84" s="68">
        <v>233</v>
      </c>
      <c r="K84" s="72">
        <v>235</v>
      </c>
      <c r="L84" s="72">
        <v>233</v>
      </c>
      <c r="M84" s="68">
        <v>404</v>
      </c>
      <c r="N84" s="68">
        <v>408</v>
      </c>
      <c r="O84" s="68">
        <v>409</v>
      </c>
      <c r="P84" s="80" t="s">
        <v>58</v>
      </c>
      <c r="Q84" s="78" t="s">
        <v>126</v>
      </c>
    </row>
    <row r="85" spans="2:17" ht="30.6" customHeight="1">
      <c r="B85" s="70"/>
      <c r="C85" s="50"/>
      <c r="D85" s="71"/>
      <c r="E85" s="71"/>
      <c r="F85" s="20">
        <v>2</v>
      </c>
      <c r="G85" s="23">
        <v>46</v>
      </c>
      <c r="H85" s="23">
        <v>35</v>
      </c>
      <c r="I85" s="23">
        <v>43.3</v>
      </c>
      <c r="J85" s="68"/>
      <c r="K85" s="72"/>
      <c r="L85" s="72"/>
      <c r="M85" s="68"/>
      <c r="N85" s="68"/>
      <c r="O85" s="68"/>
      <c r="P85" s="80"/>
      <c r="Q85" s="78"/>
    </row>
    <row r="86" spans="2:17" ht="30.6" customHeight="1">
      <c r="B86" s="70"/>
      <c r="C86" s="51"/>
      <c r="D86" s="71"/>
      <c r="E86" s="71"/>
      <c r="F86" s="18" t="s">
        <v>10</v>
      </c>
      <c r="G86" s="21">
        <f>SUM(G84:G85)</f>
        <v>84.2</v>
      </c>
      <c r="H86" s="21">
        <f t="shared" ref="H86:I86" si="19">SUM(H84:H85)</f>
        <v>67.2</v>
      </c>
      <c r="I86" s="21">
        <f t="shared" si="19"/>
        <v>78.699999999999989</v>
      </c>
      <c r="J86" s="68"/>
      <c r="K86" s="72"/>
      <c r="L86" s="72"/>
      <c r="M86" s="68"/>
      <c r="N86" s="68"/>
      <c r="O86" s="68"/>
      <c r="P86" s="80"/>
      <c r="Q86" s="78"/>
    </row>
    <row r="87" spans="2:17" ht="30.6" customHeight="1">
      <c r="B87" s="70">
        <v>22</v>
      </c>
      <c r="C87" s="49" t="s">
        <v>110</v>
      </c>
      <c r="D87" s="71">
        <v>400</v>
      </c>
      <c r="E87" s="71">
        <f>ROUND(D87*1.444,0)</f>
        <v>578</v>
      </c>
      <c r="F87" s="20">
        <v>1</v>
      </c>
      <c r="G87" s="23">
        <v>25.3</v>
      </c>
      <c r="H87" s="23">
        <v>26</v>
      </c>
      <c r="I87" s="23">
        <v>31</v>
      </c>
      <c r="J87" s="68">
        <v>235</v>
      </c>
      <c r="K87" s="72">
        <v>234</v>
      </c>
      <c r="L87" s="72">
        <v>235</v>
      </c>
      <c r="M87" s="68">
        <v>404</v>
      </c>
      <c r="N87" s="68">
        <v>403</v>
      </c>
      <c r="O87" s="68">
        <v>409</v>
      </c>
      <c r="P87" s="79" t="s">
        <v>59</v>
      </c>
      <c r="Q87" s="78" t="s">
        <v>124</v>
      </c>
    </row>
    <row r="88" spans="2:17" ht="30.6" customHeight="1">
      <c r="B88" s="70"/>
      <c r="C88" s="50"/>
      <c r="D88" s="71"/>
      <c r="E88" s="71"/>
      <c r="F88" s="20">
        <v>2</v>
      </c>
      <c r="G88" s="23">
        <v>77</v>
      </c>
      <c r="H88" s="23">
        <v>71</v>
      </c>
      <c r="I88" s="23">
        <v>68</v>
      </c>
      <c r="J88" s="68"/>
      <c r="K88" s="72"/>
      <c r="L88" s="72"/>
      <c r="M88" s="68"/>
      <c r="N88" s="68"/>
      <c r="O88" s="68"/>
      <c r="P88" s="79"/>
      <c r="Q88" s="78"/>
    </row>
    <row r="89" spans="2:17" ht="30.6" customHeight="1">
      <c r="B89" s="70"/>
      <c r="C89" s="50"/>
      <c r="D89" s="71"/>
      <c r="E89" s="71"/>
      <c r="F89" s="20">
        <v>3</v>
      </c>
      <c r="G89" s="23">
        <v>69.5</v>
      </c>
      <c r="H89" s="23">
        <v>71.2</v>
      </c>
      <c r="I89" s="23">
        <v>75.599999999999994</v>
      </c>
      <c r="J89" s="68"/>
      <c r="K89" s="72"/>
      <c r="L89" s="72"/>
      <c r="M89" s="68"/>
      <c r="N89" s="68"/>
      <c r="O89" s="68"/>
      <c r="P89" s="79"/>
      <c r="Q89" s="78"/>
    </row>
    <row r="90" spans="2:17" ht="30.6" customHeight="1">
      <c r="B90" s="70"/>
      <c r="C90" s="50"/>
      <c r="D90" s="71"/>
      <c r="E90" s="71"/>
      <c r="F90" s="20">
        <v>4</v>
      </c>
      <c r="G90" s="23">
        <v>23.5</v>
      </c>
      <c r="H90" s="23">
        <v>19.8</v>
      </c>
      <c r="I90" s="23">
        <v>26.5</v>
      </c>
      <c r="J90" s="68"/>
      <c r="K90" s="72"/>
      <c r="L90" s="72"/>
      <c r="M90" s="68"/>
      <c r="N90" s="68"/>
      <c r="O90" s="68"/>
      <c r="P90" s="79"/>
      <c r="Q90" s="78"/>
    </row>
    <row r="91" spans="2:17" ht="30.6" customHeight="1">
      <c r="B91" s="70"/>
      <c r="C91" s="51"/>
      <c r="D91" s="71"/>
      <c r="E91" s="71"/>
      <c r="F91" s="18" t="s">
        <v>10</v>
      </c>
      <c r="G91" s="39">
        <f t="shared" ref="G91:I91" si="20">SUM(G87:G90)</f>
        <v>195.3</v>
      </c>
      <c r="H91" s="39">
        <f t="shared" si="20"/>
        <v>188</v>
      </c>
      <c r="I91" s="21">
        <f t="shared" si="20"/>
        <v>201.1</v>
      </c>
      <c r="J91" s="68"/>
      <c r="K91" s="72"/>
      <c r="L91" s="72"/>
      <c r="M91" s="68"/>
      <c r="N91" s="68"/>
      <c r="O91" s="68"/>
      <c r="P91" s="79"/>
      <c r="Q91" s="78"/>
    </row>
    <row r="92" spans="2:17" ht="30.6" customHeight="1">
      <c r="B92" s="70">
        <v>23</v>
      </c>
      <c r="C92" s="49" t="s">
        <v>25</v>
      </c>
      <c r="D92" s="71">
        <v>250</v>
      </c>
      <c r="E92" s="71">
        <v>361</v>
      </c>
      <c r="F92" s="20">
        <v>1</v>
      </c>
      <c r="G92" s="23">
        <v>52.3</v>
      </c>
      <c r="H92" s="23">
        <v>45.3</v>
      </c>
      <c r="I92" s="23">
        <v>56.2</v>
      </c>
      <c r="J92" s="68">
        <v>232</v>
      </c>
      <c r="K92" s="72">
        <v>235</v>
      </c>
      <c r="L92" s="72">
        <v>232</v>
      </c>
      <c r="M92" s="68">
        <v>404</v>
      </c>
      <c r="N92" s="68">
        <v>400</v>
      </c>
      <c r="O92" s="68">
        <v>409</v>
      </c>
      <c r="P92" s="83" t="s">
        <v>60</v>
      </c>
      <c r="Q92" s="78" t="s">
        <v>126</v>
      </c>
    </row>
    <row r="93" spans="2:17" ht="30.6" customHeight="1">
      <c r="B93" s="70"/>
      <c r="C93" s="50"/>
      <c r="D93" s="71"/>
      <c r="E93" s="71"/>
      <c r="F93" s="20">
        <v>2</v>
      </c>
      <c r="G93" s="23">
        <v>32.299999999999997</v>
      </c>
      <c r="H93" s="23">
        <v>38.299999999999997</v>
      </c>
      <c r="I93" s="23">
        <v>40.200000000000003</v>
      </c>
      <c r="J93" s="68"/>
      <c r="K93" s="72"/>
      <c r="L93" s="72"/>
      <c r="M93" s="68"/>
      <c r="N93" s="68"/>
      <c r="O93" s="68"/>
      <c r="P93" s="79"/>
      <c r="Q93" s="78"/>
    </row>
    <row r="94" spans="2:17" ht="30.6" customHeight="1">
      <c r="B94" s="70"/>
      <c r="C94" s="50"/>
      <c r="D94" s="71"/>
      <c r="E94" s="71"/>
      <c r="F94" s="20">
        <v>3</v>
      </c>
      <c r="G94" s="23">
        <v>35</v>
      </c>
      <c r="H94" s="23">
        <v>49</v>
      </c>
      <c r="I94" s="23">
        <v>35.4</v>
      </c>
      <c r="J94" s="68"/>
      <c r="K94" s="72"/>
      <c r="L94" s="72"/>
      <c r="M94" s="68"/>
      <c r="N94" s="68"/>
      <c r="O94" s="68"/>
      <c r="P94" s="79"/>
      <c r="Q94" s="78"/>
    </row>
    <row r="95" spans="2:17" ht="30.6" customHeight="1">
      <c r="B95" s="70"/>
      <c r="C95" s="50"/>
      <c r="D95" s="71"/>
      <c r="E95" s="71"/>
      <c r="F95" s="20">
        <v>4</v>
      </c>
      <c r="G95" s="23">
        <v>12.3</v>
      </c>
      <c r="H95" s="23">
        <v>15</v>
      </c>
      <c r="I95" s="23">
        <v>13</v>
      </c>
      <c r="J95" s="68"/>
      <c r="K95" s="72"/>
      <c r="L95" s="72"/>
      <c r="M95" s="68"/>
      <c r="N95" s="68"/>
      <c r="O95" s="68"/>
      <c r="P95" s="79"/>
      <c r="Q95" s="78"/>
    </row>
    <row r="96" spans="2:17" ht="30.6" customHeight="1">
      <c r="B96" s="70"/>
      <c r="C96" s="50"/>
      <c r="D96" s="71"/>
      <c r="E96" s="71"/>
      <c r="F96" s="20">
        <v>5</v>
      </c>
      <c r="G96" s="23">
        <v>18.600000000000001</v>
      </c>
      <c r="H96" s="23">
        <v>12</v>
      </c>
      <c r="I96" s="23">
        <v>15</v>
      </c>
      <c r="J96" s="68"/>
      <c r="K96" s="72"/>
      <c r="L96" s="72"/>
      <c r="M96" s="68"/>
      <c r="N96" s="68"/>
      <c r="O96" s="68"/>
      <c r="P96" s="79"/>
      <c r="Q96" s="78"/>
    </row>
    <row r="97" spans="2:17" ht="30.6" customHeight="1">
      <c r="B97" s="70"/>
      <c r="C97" s="50"/>
      <c r="D97" s="71"/>
      <c r="E97" s="71"/>
      <c r="F97" s="20">
        <v>6</v>
      </c>
      <c r="G97" s="23">
        <v>15</v>
      </c>
      <c r="H97" s="23">
        <v>9</v>
      </c>
      <c r="I97" s="23">
        <v>16</v>
      </c>
      <c r="J97" s="68"/>
      <c r="K97" s="72"/>
      <c r="L97" s="72"/>
      <c r="M97" s="68"/>
      <c r="N97" s="68"/>
      <c r="O97" s="68"/>
      <c r="P97" s="79"/>
      <c r="Q97" s="78"/>
    </row>
    <row r="98" spans="2:17" ht="30.6" customHeight="1">
      <c r="B98" s="70"/>
      <c r="C98" s="51"/>
      <c r="D98" s="71"/>
      <c r="E98" s="71"/>
      <c r="F98" s="18" t="s">
        <v>10</v>
      </c>
      <c r="G98" s="39">
        <f t="shared" ref="G98:I98" si="21">SUM(G92:G97)</f>
        <v>165.5</v>
      </c>
      <c r="H98" s="39">
        <f t="shared" si="21"/>
        <v>168.6</v>
      </c>
      <c r="I98" s="21">
        <f t="shared" si="21"/>
        <v>175.8</v>
      </c>
      <c r="J98" s="43"/>
      <c r="K98" s="59"/>
      <c r="L98" s="59"/>
      <c r="M98" s="43"/>
      <c r="N98" s="43"/>
      <c r="O98" s="43"/>
      <c r="P98" s="79"/>
      <c r="Q98" s="78"/>
    </row>
    <row r="99" spans="2:17" ht="30.6" customHeight="1">
      <c r="B99" s="70">
        <v>24</v>
      </c>
      <c r="C99" s="49" t="s">
        <v>26</v>
      </c>
      <c r="D99" s="71">
        <v>100</v>
      </c>
      <c r="E99" s="71">
        <f>ROUND(D99*1.444,0)</f>
        <v>144</v>
      </c>
      <c r="F99" s="20">
        <v>1</v>
      </c>
      <c r="G99" s="23">
        <v>29</v>
      </c>
      <c r="H99" s="23">
        <v>25</v>
      </c>
      <c r="I99" s="23">
        <v>27</v>
      </c>
      <c r="J99" s="68">
        <v>233</v>
      </c>
      <c r="K99" s="72">
        <v>234</v>
      </c>
      <c r="L99" s="72">
        <v>232</v>
      </c>
      <c r="M99" s="68">
        <v>404</v>
      </c>
      <c r="N99" s="68">
        <v>405</v>
      </c>
      <c r="O99" s="68">
        <v>404</v>
      </c>
      <c r="P99" s="82" t="s">
        <v>61</v>
      </c>
      <c r="Q99" s="78" t="s">
        <v>127</v>
      </c>
    </row>
    <row r="100" spans="2:17" ht="30.6" customHeight="1">
      <c r="B100" s="70"/>
      <c r="C100" s="50"/>
      <c r="D100" s="71"/>
      <c r="E100" s="71"/>
      <c r="F100" s="20">
        <v>2</v>
      </c>
      <c r="G100" s="23">
        <v>22.5</v>
      </c>
      <c r="H100" s="23">
        <v>23</v>
      </c>
      <c r="I100" s="23">
        <v>27.4</v>
      </c>
      <c r="J100" s="68"/>
      <c r="K100" s="72"/>
      <c r="L100" s="72"/>
      <c r="M100" s="68"/>
      <c r="N100" s="68"/>
      <c r="O100" s="68"/>
      <c r="P100" s="82"/>
      <c r="Q100" s="78"/>
    </row>
    <row r="101" spans="2:17" ht="30.6" customHeight="1">
      <c r="B101" s="70"/>
      <c r="C101" s="50"/>
      <c r="D101" s="71"/>
      <c r="E101" s="71"/>
      <c r="F101" s="20">
        <v>3</v>
      </c>
      <c r="G101" s="23">
        <v>15.3</v>
      </c>
      <c r="H101" s="23">
        <v>18.899999999999999</v>
      </c>
      <c r="I101" s="23">
        <v>16.600000000000001</v>
      </c>
      <c r="J101" s="68"/>
      <c r="K101" s="72"/>
      <c r="L101" s="72"/>
      <c r="M101" s="68"/>
      <c r="N101" s="68"/>
      <c r="O101" s="68"/>
      <c r="P101" s="82"/>
      <c r="Q101" s="78"/>
    </row>
    <row r="102" spans="2:17" ht="30.6" customHeight="1">
      <c r="B102" s="70"/>
      <c r="C102" s="51"/>
      <c r="D102" s="71"/>
      <c r="E102" s="71"/>
      <c r="F102" s="18" t="s">
        <v>10</v>
      </c>
      <c r="G102" s="39">
        <f t="shared" ref="G102:I102" si="22">SUM(G99:G101)</f>
        <v>66.8</v>
      </c>
      <c r="H102" s="39">
        <f t="shared" si="22"/>
        <v>66.900000000000006</v>
      </c>
      <c r="I102" s="21">
        <f t="shared" si="22"/>
        <v>71</v>
      </c>
      <c r="J102" s="68"/>
      <c r="K102" s="72"/>
      <c r="L102" s="72"/>
      <c r="M102" s="68"/>
      <c r="N102" s="68"/>
      <c r="O102" s="68"/>
      <c r="P102" s="82"/>
      <c r="Q102" s="78"/>
    </row>
    <row r="103" spans="2:17" ht="30.6" customHeight="1">
      <c r="B103" s="70">
        <v>25</v>
      </c>
      <c r="C103" s="49" t="s">
        <v>86</v>
      </c>
      <c r="D103" s="71">
        <v>160</v>
      </c>
      <c r="E103" s="71">
        <f>ROUND(D103*1.444,0)</f>
        <v>231</v>
      </c>
      <c r="F103" s="20">
        <v>1</v>
      </c>
      <c r="G103" s="34">
        <v>15.3</v>
      </c>
      <c r="H103" s="34">
        <v>10.5</v>
      </c>
      <c r="I103" s="34">
        <v>28.3</v>
      </c>
      <c r="J103" s="45">
        <v>233</v>
      </c>
      <c r="K103" s="60">
        <v>235</v>
      </c>
      <c r="L103" s="60">
        <v>234</v>
      </c>
      <c r="M103" s="45">
        <v>407</v>
      </c>
      <c r="N103" s="45">
        <v>406</v>
      </c>
      <c r="O103" s="45">
        <v>404</v>
      </c>
      <c r="P103" s="79" t="s">
        <v>62</v>
      </c>
      <c r="Q103" s="78" t="s">
        <v>127</v>
      </c>
    </row>
    <row r="104" spans="2:17" ht="30.6" customHeight="1">
      <c r="B104" s="70"/>
      <c r="C104" s="50"/>
      <c r="D104" s="71"/>
      <c r="E104" s="71"/>
      <c r="F104" s="20">
        <v>2</v>
      </c>
      <c r="G104" s="23">
        <v>17</v>
      </c>
      <c r="H104" s="23">
        <v>15</v>
      </c>
      <c r="I104" s="23">
        <v>24</v>
      </c>
      <c r="J104" s="68"/>
      <c r="K104" s="72"/>
      <c r="L104" s="72"/>
      <c r="M104" s="68"/>
      <c r="N104" s="68"/>
      <c r="O104" s="68"/>
      <c r="P104" s="79"/>
      <c r="Q104" s="78"/>
    </row>
    <row r="105" spans="2:17" ht="30.6" customHeight="1">
      <c r="B105" s="70"/>
      <c r="C105" s="50"/>
      <c r="D105" s="71"/>
      <c r="E105" s="71"/>
      <c r="F105" s="20">
        <v>3</v>
      </c>
      <c r="G105" s="23">
        <v>19</v>
      </c>
      <c r="H105" s="23">
        <v>21</v>
      </c>
      <c r="I105" s="23">
        <v>16</v>
      </c>
      <c r="J105" s="68"/>
      <c r="K105" s="72"/>
      <c r="L105" s="72"/>
      <c r="M105" s="68"/>
      <c r="N105" s="68"/>
      <c r="O105" s="68"/>
      <c r="P105" s="79"/>
      <c r="Q105" s="78"/>
    </row>
    <row r="106" spans="2:17" ht="30.6" customHeight="1">
      <c r="B106" s="70"/>
      <c r="C106" s="50"/>
      <c r="D106" s="71"/>
      <c r="E106" s="71"/>
      <c r="F106" s="20">
        <v>4</v>
      </c>
      <c r="G106" s="23">
        <v>11</v>
      </c>
      <c r="H106" s="23">
        <v>25</v>
      </c>
      <c r="I106" s="23">
        <v>16</v>
      </c>
      <c r="J106" s="68"/>
      <c r="K106" s="72"/>
      <c r="L106" s="72"/>
      <c r="M106" s="68"/>
      <c r="N106" s="68"/>
      <c r="O106" s="68"/>
      <c r="P106" s="79"/>
      <c r="Q106" s="78"/>
    </row>
    <row r="107" spans="2:17" ht="30.6" customHeight="1">
      <c r="B107" s="70"/>
      <c r="C107" s="51"/>
      <c r="D107" s="71"/>
      <c r="E107" s="71"/>
      <c r="F107" s="18" t="s">
        <v>10</v>
      </c>
      <c r="G107" s="39">
        <f t="shared" ref="G107:I107" si="23">SUM(G103:G106)</f>
        <v>62.3</v>
      </c>
      <c r="H107" s="39">
        <f t="shared" si="23"/>
        <v>71.5</v>
      </c>
      <c r="I107" s="21">
        <f t="shared" si="23"/>
        <v>84.3</v>
      </c>
      <c r="J107" s="68"/>
      <c r="K107" s="72"/>
      <c r="L107" s="72"/>
      <c r="M107" s="68"/>
      <c r="N107" s="68"/>
      <c r="O107" s="68"/>
      <c r="P107" s="79"/>
      <c r="Q107" s="78"/>
    </row>
    <row r="108" spans="2:17" ht="30.6" customHeight="1">
      <c r="B108" s="70">
        <v>26</v>
      </c>
      <c r="C108" s="49" t="s">
        <v>27</v>
      </c>
      <c r="D108" s="71">
        <v>400</v>
      </c>
      <c r="E108" s="71">
        <f>ROUND(D108*1.444,0)</f>
        <v>578</v>
      </c>
      <c r="F108" s="20">
        <v>1</v>
      </c>
      <c r="G108" s="23">
        <v>24.5</v>
      </c>
      <c r="H108" s="23">
        <v>15.7</v>
      </c>
      <c r="I108" s="23">
        <v>14.3</v>
      </c>
      <c r="J108" s="68">
        <v>238</v>
      </c>
      <c r="K108" s="72">
        <v>234</v>
      </c>
      <c r="L108" s="72">
        <v>230</v>
      </c>
      <c r="M108" s="68">
        <v>410</v>
      </c>
      <c r="N108" s="68">
        <v>406</v>
      </c>
      <c r="O108" s="68">
        <v>403</v>
      </c>
      <c r="P108" s="79" t="s">
        <v>63</v>
      </c>
      <c r="Q108" s="78" t="s">
        <v>126</v>
      </c>
    </row>
    <row r="109" spans="2:17" ht="30.6" customHeight="1">
      <c r="B109" s="70"/>
      <c r="C109" s="50"/>
      <c r="D109" s="71"/>
      <c r="E109" s="71"/>
      <c r="F109" s="20">
        <v>2</v>
      </c>
      <c r="G109" s="23">
        <v>48</v>
      </c>
      <c r="H109" s="23">
        <v>43</v>
      </c>
      <c r="I109" s="23">
        <v>42</v>
      </c>
      <c r="J109" s="68"/>
      <c r="K109" s="72"/>
      <c r="L109" s="72"/>
      <c r="M109" s="68"/>
      <c r="N109" s="68"/>
      <c r="O109" s="68"/>
      <c r="P109" s="79"/>
      <c r="Q109" s="78"/>
    </row>
    <row r="110" spans="2:17" ht="30.6" customHeight="1">
      <c r="B110" s="70"/>
      <c r="C110" s="50"/>
      <c r="D110" s="71"/>
      <c r="E110" s="71"/>
      <c r="F110" s="20">
        <v>3</v>
      </c>
      <c r="G110" s="23">
        <v>17</v>
      </c>
      <c r="H110" s="23">
        <v>15</v>
      </c>
      <c r="I110" s="23">
        <v>13</v>
      </c>
      <c r="J110" s="68"/>
      <c r="K110" s="72"/>
      <c r="L110" s="72"/>
      <c r="M110" s="68"/>
      <c r="N110" s="68"/>
      <c r="O110" s="68"/>
      <c r="P110" s="79"/>
      <c r="Q110" s="78"/>
    </row>
    <row r="111" spans="2:17" ht="30.6" customHeight="1">
      <c r="B111" s="70"/>
      <c r="C111" s="50"/>
      <c r="D111" s="71"/>
      <c r="E111" s="71"/>
      <c r="F111" s="20">
        <v>4</v>
      </c>
      <c r="G111" s="23">
        <v>26</v>
      </c>
      <c r="H111" s="23">
        <v>24</v>
      </c>
      <c r="I111" s="23">
        <v>30</v>
      </c>
      <c r="J111" s="68"/>
      <c r="K111" s="72"/>
      <c r="L111" s="72"/>
      <c r="M111" s="68"/>
      <c r="N111" s="68"/>
      <c r="O111" s="68"/>
      <c r="P111" s="79"/>
      <c r="Q111" s="78"/>
    </row>
    <row r="112" spans="2:17" ht="30.6" customHeight="1">
      <c r="B112" s="70"/>
      <c r="C112" s="50"/>
      <c r="D112" s="71"/>
      <c r="E112" s="71"/>
      <c r="F112" s="20">
        <v>5</v>
      </c>
      <c r="G112" s="23">
        <v>14.5</v>
      </c>
      <c r="H112" s="23">
        <v>15.4</v>
      </c>
      <c r="I112" s="23">
        <v>10.3</v>
      </c>
      <c r="J112" s="68"/>
      <c r="K112" s="72"/>
      <c r="L112" s="72"/>
      <c r="M112" s="68"/>
      <c r="N112" s="68"/>
      <c r="O112" s="68"/>
      <c r="P112" s="79"/>
      <c r="Q112" s="78"/>
    </row>
    <row r="113" spans="2:17" ht="30.6" customHeight="1">
      <c r="B113" s="70"/>
      <c r="C113" s="51"/>
      <c r="D113" s="71"/>
      <c r="E113" s="71"/>
      <c r="F113" s="20" t="s">
        <v>10</v>
      </c>
      <c r="G113" s="39">
        <f t="shared" ref="G113:I113" si="24">SUM(G108:G112)</f>
        <v>130</v>
      </c>
      <c r="H113" s="39">
        <f t="shared" si="24"/>
        <v>113.10000000000001</v>
      </c>
      <c r="I113" s="21">
        <f t="shared" si="24"/>
        <v>109.6</v>
      </c>
      <c r="J113" s="68"/>
      <c r="K113" s="72"/>
      <c r="L113" s="72"/>
      <c r="M113" s="68"/>
      <c r="N113" s="68"/>
      <c r="O113" s="68"/>
      <c r="P113" s="79"/>
      <c r="Q113" s="78"/>
    </row>
    <row r="114" spans="2:17" ht="30.6" customHeight="1">
      <c r="B114" s="70">
        <v>27</v>
      </c>
      <c r="C114" s="49" t="s">
        <v>28</v>
      </c>
      <c r="D114" s="71">
        <v>400</v>
      </c>
      <c r="E114" s="71">
        <f>ROUND(D114*1.444,0)</f>
        <v>578</v>
      </c>
      <c r="F114" s="20">
        <v>1</v>
      </c>
      <c r="G114" s="23">
        <v>23.5</v>
      </c>
      <c r="H114" s="23">
        <v>20.5</v>
      </c>
      <c r="I114" s="23">
        <v>19.8</v>
      </c>
      <c r="J114" s="81">
        <v>232</v>
      </c>
      <c r="K114" s="81">
        <v>236</v>
      </c>
      <c r="L114" s="81">
        <v>233</v>
      </c>
      <c r="M114" s="81">
        <v>415</v>
      </c>
      <c r="N114" s="81">
        <v>407</v>
      </c>
      <c r="O114" s="81">
        <v>415</v>
      </c>
      <c r="P114" s="79" t="s">
        <v>64</v>
      </c>
      <c r="Q114" s="78" t="s">
        <v>126</v>
      </c>
    </row>
    <row r="115" spans="2:17" ht="30.6" customHeight="1">
      <c r="B115" s="70"/>
      <c r="C115" s="50"/>
      <c r="D115" s="71"/>
      <c r="E115" s="71"/>
      <c r="F115" s="20">
        <v>2</v>
      </c>
      <c r="G115" s="23">
        <v>23</v>
      </c>
      <c r="H115" s="23">
        <v>21</v>
      </c>
      <c r="I115" s="23">
        <v>25</v>
      </c>
      <c r="J115" s="81"/>
      <c r="K115" s="81"/>
      <c r="L115" s="81"/>
      <c r="M115" s="81"/>
      <c r="N115" s="81"/>
      <c r="O115" s="81"/>
      <c r="P115" s="79"/>
      <c r="Q115" s="78"/>
    </row>
    <row r="116" spans="2:17" ht="30.6" customHeight="1">
      <c r="B116" s="70"/>
      <c r="C116" s="50"/>
      <c r="D116" s="71"/>
      <c r="E116" s="71"/>
      <c r="F116" s="20">
        <v>3</v>
      </c>
      <c r="G116" s="23">
        <v>16.5</v>
      </c>
      <c r="H116" s="23">
        <v>19.600000000000001</v>
      </c>
      <c r="I116" s="23">
        <v>10.3</v>
      </c>
      <c r="J116" s="81"/>
      <c r="K116" s="81"/>
      <c r="L116" s="81"/>
      <c r="M116" s="81"/>
      <c r="N116" s="81"/>
      <c r="O116" s="81"/>
      <c r="P116" s="79"/>
      <c r="Q116" s="78"/>
    </row>
    <row r="117" spans="2:17" ht="30.6" customHeight="1">
      <c r="B117" s="70"/>
      <c r="C117" s="50"/>
      <c r="D117" s="71"/>
      <c r="E117" s="71"/>
      <c r="F117" s="20">
        <v>4</v>
      </c>
      <c r="G117" s="23">
        <v>23.3</v>
      </c>
      <c r="H117" s="23">
        <v>18</v>
      </c>
      <c r="I117" s="23">
        <v>23.6</v>
      </c>
      <c r="J117" s="81"/>
      <c r="K117" s="81"/>
      <c r="L117" s="81"/>
      <c r="M117" s="81"/>
      <c r="N117" s="81"/>
      <c r="O117" s="81"/>
      <c r="P117" s="79"/>
      <c r="Q117" s="78"/>
    </row>
    <row r="118" spans="2:17" ht="30.6" customHeight="1">
      <c r="B118" s="70"/>
      <c r="C118" s="50"/>
      <c r="D118" s="71"/>
      <c r="E118" s="71"/>
      <c r="F118" s="20">
        <v>5</v>
      </c>
      <c r="G118" s="23">
        <v>18</v>
      </c>
      <c r="H118" s="23">
        <v>10.6</v>
      </c>
      <c r="I118" s="23">
        <v>17.8</v>
      </c>
      <c r="J118" s="81"/>
      <c r="K118" s="81"/>
      <c r="L118" s="81"/>
      <c r="M118" s="81"/>
      <c r="N118" s="81"/>
      <c r="O118" s="81"/>
      <c r="P118" s="79"/>
      <c r="Q118" s="78"/>
    </row>
    <row r="119" spans="2:17" ht="30.6" customHeight="1">
      <c r="B119" s="70"/>
      <c r="C119" s="50"/>
      <c r="D119" s="71"/>
      <c r="E119" s="71"/>
      <c r="F119" s="20">
        <v>6</v>
      </c>
      <c r="G119" s="21">
        <v>20</v>
      </c>
      <c r="H119" s="21">
        <v>20.100000000000001</v>
      </c>
      <c r="I119" s="21">
        <v>14</v>
      </c>
      <c r="J119" s="81"/>
      <c r="K119" s="81"/>
      <c r="L119" s="81"/>
      <c r="M119" s="81"/>
      <c r="N119" s="81"/>
      <c r="O119" s="81"/>
      <c r="P119" s="79"/>
      <c r="Q119" s="78"/>
    </row>
    <row r="120" spans="2:17" ht="30.6" customHeight="1">
      <c r="B120" s="70"/>
      <c r="C120" s="50"/>
      <c r="D120" s="71"/>
      <c r="E120" s="71"/>
      <c r="F120" s="20">
        <v>7</v>
      </c>
      <c r="G120" s="21">
        <v>12</v>
      </c>
      <c r="H120" s="21">
        <v>15</v>
      </c>
      <c r="I120" s="21">
        <v>18</v>
      </c>
      <c r="J120" s="81"/>
      <c r="K120" s="81"/>
      <c r="L120" s="81"/>
      <c r="M120" s="81"/>
      <c r="N120" s="81"/>
      <c r="O120" s="81"/>
      <c r="P120" s="79"/>
      <c r="Q120" s="78"/>
    </row>
    <row r="121" spans="2:17" ht="30.6" customHeight="1">
      <c r="B121" s="70"/>
      <c r="C121" s="51"/>
      <c r="D121" s="71"/>
      <c r="E121" s="71"/>
      <c r="F121" s="20" t="s">
        <v>10</v>
      </c>
      <c r="G121" s="39">
        <f t="shared" ref="G121:I121" si="25">SUM(G114:G120)</f>
        <v>136.30000000000001</v>
      </c>
      <c r="H121" s="39">
        <f t="shared" si="25"/>
        <v>124.79999999999998</v>
      </c>
      <c r="I121" s="21">
        <f t="shared" si="25"/>
        <v>128.5</v>
      </c>
      <c r="J121" s="81"/>
      <c r="K121" s="81"/>
      <c r="L121" s="81"/>
      <c r="M121" s="81"/>
      <c r="N121" s="81"/>
      <c r="O121" s="81"/>
      <c r="P121" s="79"/>
      <c r="Q121" s="78"/>
    </row>
    <row r="122" spans="2:17" ht="30.6" customHeight="1">
      <c r="B122" s="70">
        <v>28</v>
      </c>
      <c r="C122" s="49" t="s">
        <v>29</v>
      </c>
      <c r="D122" s="71">
        <v>160</v>
      </c>
      <c r="E122" s="71">
        <f>ROUND(D122*1.444,0)</f>
        <v>231</v>
      </c>
      <c r="F122" s="20">
        <v>1</v>
      </c>
      <c r="G122" s="23">
        <v>18</v>
      </c>
      <c r="H122" s="23">
        <v>17</v>
      </c>
      <c r="I122" s="23">
        <v>19</v>
      </c>
      <c r="J122" s="68">
        <v>233</v>
      </c>
      <c r="K122" s="72">
        <v>236</v>
      </c>
      <c r="L122" s="72">
        <v>230</v>
      </c>
      <c r="M122" s="68">
        <v>410</v>
      </c>
      <c r="N122" s="68">
        <v>408</v>
      </c>
      <c r="O122" s="68">
        <v>410</v>
      </c>
      <c r="P122" s="79" t="s">
        <v>65</v>
      </c>
      <c r="Q122" s="78" t="s">
        <v>127</v>
      </c>
    </row>
    <row r="123" spans="2:17" ht="30.6" customHeight="1">
      <c r="B123" s="70"/>
      <c r="C123" s="50"/>
      <c r="D123" s="71"/>
      <c r="E123" s="71"/>
      <c r="F123" s="20">
        <v>2</v>
      </c>
      <c r="G123" s="23">
        <v>18</v>
      </c>
      <c r="H123" s="23">
        <v>22</v>
      </c>
      <c r="I123" s="23">
        <v>23</v>
      </c>
      <c r="J123" s="68"/>
      <c r="K123" s="72"/>
      <c r="L123" s="72"/>
      <c r="M123" s="68"/>
      <c r="N123" s="68"/>
      <c r="O123" s="68"/>
      <c r="P123" s="79"/>
      <c r="Q123" s="78"/>
    </row>
    <row r="124" spans="2:17" ht="30.6" customHeight="1">
      <c r="B124" s="70"/>
      <c r="C124" s="50"/>
      <c r="D124" s="71"/>
      <c r="E124" s="71"/>
      <c r="F124" s="20">
        <v>3</v>
      </c>
      <c r="G124" s="23">
        <v>17</v>
      </c>
      <c r="H124" s="23">
        <v>15.3</v>
      </c>
      <c r="I124" s="23">
        <v>19</v>
      </c>
      <c r="J124" s="68"/>
      <c r="K124" s="72"/>
      <c r="L124" s="72"/>
      <c r="M124" s="68"/>
      <c r="N124" s="68"/>
      <c r="O124" s="68"/>
      <c r="P124" s="79"/>
      <c r="Q124" s="78"/>
    </row>
    <row r="125" spans="2:17" ht="30.6" customHeight="1">
      <c r="B125" s="70"/>
      <c r="C125" s="51"/>
      <c r="D125" s="71"/>
      <c r="E125" s="71"/>
      <c r="F125" s="20" t="s">
        <v>10</v>
      </c>
      <c r="G125" s="21">
        <f>SUM(G122:G124)</f>
        <v>53</v>
      </c>
      <c r="H125" s="39">
        <f t="shared" ref="H125:I125" si="26">SUM(H122:H124)</f>
        <v>54.3</v>
      </c>
      <c r="I125" s="21">
        <f t="shared" si="26"/>
        <v>61</v>
      </c>
      <c r="J125" s="68"/>
      <c r="K125" s="72"/>
      <c r="L125" s="72"/>
      <c r="M125" s="68"/>
      <c r="N125" s="68"/>
      <c r="O125" s="68"/>
      <c r="P125" s="79"/>
      <c r="Q125" s="78"/>
    </row>
    <row r="126" spans="2:17" ht="30.6" customHeight="1">
      <c r="B126" s="70">
        <v>29</v>
      </c>
      <c r="C126" s="49" t="s">
        <v>87</v>
      </c>
      <c r="D126" s="71">
        <v>160</v>
      </c>
      <c r="E126" s="71">
        <f>ROUND(D126*1.444,0)</f>
        <v>231</v>
      </c>
      <c r="F126" s="20">
        <v>1</v>
      </c>
      <c r="G126" s="23">
        <v>10</v>
      </c>
      <c r="H126" s="23">
        <v>17</v>
      </c>
      <c r="I126" s="23">
        <v>15</v>
      </c>
      <c r="J126" s="68">
        <v>236</v>
      </c>
      <c r="K126" s="72">
        <v>235</v>
      </c>
      <c r="L126" s="72">
        <v>237</v>
      </c>
      <c r="M126" s="68">
        <v>408</v>
      </c>
      <c r="N126" s="68">
        <v>408</v>
      </c>
      <c r="O126" s="68">
        <v>410</v>
      </c>
      <c r="P126" s="79" t="s">
        <v>66</v>
      </c>
      <c r="Q126" s="78" t="s">
        <v>127</v>
      </c>
    </row>
    <row r="127" spans="2:17" ht="30.6" customHeight="1">
      <c r="B127" s="70"/>
      <c r="C127" s="50"/>
      <c r="D127" s="71"/>
      <c r="E127" s="71"/>
      <c r="F127" s="20">
        <v>2</v>
      </c>
      <c r="G127" s="23">
        <v>16</v>
      </c>
      <c r="H127" s="23">
        <v>12</v>
      </c>
      <c r="I127" s="23">
        <v>15</v>
      </c>
      <c r="J127" s="68"/>
      <c r="K127" s="72"/>
      <c r="L127" s="72"/>
      <c r="M127" s="68"/>
      <c r="N127" s="68"/>
      <c r="O127" s="68"/>
      <c r="P127" s="79"/>
      <c r="Q127" s="78"/>
    </row>
    <row r="128" spans="2:17" ht="30.6" customHeight="1">
      <c r="B128" s="70"/>
      <c r="C128" s="50"/>
      <c r="D128" s="71"/>
      <c r="E128" s="71"/>
      <c r="F128" s="20">
        <v>3</v>
      </c>
      <c r="G128" s="23">
        <v>21</v>
      </c>
      <c r="H128" s="23">
        <v>23</v>
      </c>
      <c r="I128" s="23">
        <v>22</v>
      </c>
      <c r="J128" s="68"/>
      <c r="K128" s="72"/>
      <c r="L128" s="72"/>
      <c r="M128" s="68"/>
      <c r="N128" s="68"/>
      <c r="O128" s="68"/>
      <c r="P128" s="79"/>
      <c r="Q128" s="78"/>
    </row>
    <row r="129" spans="2:17" ht="30.6" customHeight="1">
      <c r="B129" s="70"/>
      <c r="C129" s="50"/>
      <c r="D129" s="71"/>
      <c r="E129" s="71"/>
      <c r="F129" s="20">
        <v>4</v>
      </c>
      <c r="G129" s="23">
        <v>18</v>
      </c>
      <c r="H129" s="23">
        <v>18</v>
      </c>
      <c r="I129" s="23">
        <v>12</v>
      </c>
      <c r="J129" s="68"/>
      <c r="K129" s="72"/>
      <c r="L129" s="72"/>
      <c r="M129" s="68"/>
      <c r="N129" s="68"/>
      <c r="O129" s="68"/>
      <c r="P129" s="79"/>
      <c r="Q129" s="78"/>
    </row>
    <row r="130" spans="2:17" ht="30.6" customHeight="1">
      <c r="B130" s="70"/>
      <c r="C130" s="51"/>
      <c r="D130" s="71"/>
      <c r="E130" s="71"/>
      <c r="F130" s="20" t="s">
        <v>10</v>
      </c>
      <c r="G130" s="39">
        <f t="shared" ref="G130:I130" si="27">SUM(G126:G129)</f>
        <v>65</v>
      </c>
      <c r="H130" s="39">
        <f t="shared" si="27"/>
        <v>70</v>
      </c>
      <c r="I130" s="21">
        <f t="shared" si="27"/>
        <v>64</v>
      </c>
      <c r="J130" s="68"/>
      <c r="K130" s="72"/>
      <c r="L130" s="72"/>
      <c r="M130" s="68"/>
      <c r="N130" s="68"/>
      <c r="O130" s="68"/>
      <c r="P130" s="79"/>
      <c r="Q130" s="78"/>
    </row>
    <row r="131" spans="2:17" ht="30.6" customHeight="1">
      <c r="B131" s="70">
        <v>30</v>
      </c>
      <c r="C131" s="49" t="s">
        <v>30</v>
      </c>
      <c r="D131" s="71">
        <v>160</v>
      </c>
      <c r="E131" s="71">
        <f>ROUND(D131*1.444,0)</f>
        <v>231</v>
      </c>
      <c r="F131" s="20">
        <v>1</v>
      </c>
      <c r="G131" s="23">
        <v>19</v>
      </c>
      <c r="H131" s="23">
        <v>18</v>
      </c>
      <c r="I131" s="23">
        <v>20.8</v>
      </c>
      <c r="J131" s="68">
        <v>232</v>
      </c>
      <c r="K131" s="72">
        <v>234</v>
      </c>
      <c r="L131" s="72">
        <v>233</v>
      </c>
      <c r="M131" s="68">
        <v>405</v>
      </c>
      <c r="N131" s="68">
        <v>408</v>
      </c>
      <c r="O131" s="68">
        <v>405</v>
      </c>
      <c r="P131" s="79" t="s">
        <v>67</v>
      </c>
      <c r="Q131" s="78" t="s">
        <v>127</v>
      </c>
    </row>
    <row r="132" spans="2:17" ht="30.6" customHeight="1">
      <c r="B132" s="70"/>
      <c r="C132" s="50"/>
      <c r="D132" s="71"/>
      <c r="E132" s="71"/>
      <c r="F132" s="20">
        <v>2</v>
      </c>
      <c r="G132" s="23">
        <v>15.3</v>
      </c>
      <c r="H132" s="23">
        <v>12.8</v>
      </c>
      <c r="I132" s="23">
        <v>14.3</v>
      </c>
      <c r="J132" s="68"/>
      <c r="K132" s="72"/>
      <c r="L132" s="72"/>
      <c r="M132" s="68"/>
      <c r="N132" s="68"/>
      <c r="O132" s="68"/>
      <c r="P132" s="79"/>
      <c r="Q132" s="78"/>
    </row>
    <row r="133" spans="2:17" ht="30.6" customHeight="1">
      <c r="B133" s="70"/>
      <c r="C133" s="50"/>
      <c r="D133" s="71"/>
      <c r="E133" s="71"/>
      <c r="F133" s="20">
        <v>3</v>
      </c>
      <c r="G133" s="23">
        <v>15</v>
      </c>
      <c r="H133" s="23">
        <v>18</v>
      </c>
      <c r="I133" s="23">
        <v>16.5</v>
      </c>
      <c r="J133" s="68"/>
      <c r="K133" s="72"/>
      <c r="L133" s="72"/>
      <c r="M133" s="68"/>
      <c r="N133" s="68"/>
      <c r="O133" s="68"/>
      <c r="P133" s="79"/>
      <c r="Q133" s="78"/>
    </row>
    <row r="134" spans="2:17" ht="30.6" customHeight="1">
      <c r="B134" s="70"/>
      <c r="C134" s="51"/>
      <c r="D134" s="71"/>
      <c r="E134" s="71"/>
      <c r="F134" s="20" t="s">
        <v>10</v>
      </c>
      <c r="G134" s="39">
        <f t="shared" ref="G134:I134" si="28">SUM(G131:G133)</f>
        <v>49.3</v>
      </c>
      <c r="H134" s="39">
        <f t="shared" si="28"/>
        <v>48.8</v>
      </c>
      <c r="I134" s="21">
        <f t="shared" si="28"/>
        <v>51.6</v>
      </c>
      <c r="J134" s="68"/>
      <c r="K134" s="72"/>
      <c r="L134" s="72"/>
      <c r="M134" s="68"/>
      <c r="N134" s="68"/>
      <c r="O134" s="68"/>
      <c r="P134" s="79"/>
      <c r="Q134" s="78"/>
    </row>
    <row r="135" spans="2:17" ht="30.6" customHeight="1">
      <c r="B135" s="70">
        <v>31</v>
      </c>
      <c r="C135" s="49" t="s">
        <v>31</v>
      </c>
      <c r="D135" s="71">
        <v>25</v>
      </c>
      <c r="E135" s="71">
        <f>ROUND(D135*1.444,0)</f>
        <v>36</v>
      </c>
      <c r="F135" s="20">
        <v>1</v>
      </c>
      <c r="G135" s="23">
        <v>6</v>
      </c>
      <c r="H135" s="23">
        <v>5.9</v>
      </c>
      <c r="I135" s="23">
        <v>6.5</v>
      </c>
      <c r="J135" s="68">
        <v>236</v>
      </c>
      <c r="K135" s="72">
        <v>232</v>
      </c>
      <c r="L135" s="72">
        <v>231</v>
      </c>
      <c r="M135" s="68">
        <v>405</v>
      </c>
      <c r="N135" s="68">
        <v>399</v>
      </c>
      <c r="O135" s="68">
        <v>405</v>
      </c>
      <c r="P135" s="79" t="s">
        <v>68</v>
      </c>
      <c r="Q135" s="78" t="s">
        <v>129</v>
      </c>
    </row>
    <row r="136" spans="2:17" ht="30.6" customHeight="1">
      <c r="B136" s="70"/>
      <c r="C136" s="50"/>
      <c r="D136" s="71"/>
      <c r="E136" s="71"/>
      <c r="F136" s="20">
        <v>2</v>
      </c>
      <c r="G136" s="23">
        <v>4.5</v>
      </c>
      <c r="H136" s="23">
        <v>4</v>
      </c>
      <c r="I136" s="23">
        <v>3.7</v>
      </c>
      <c r="J136" s="68"/>
      <c r="K136" s="72"/>
      <c r="L136" s="72"/>
      <c r="M136" s="68"/>
      <c r="N136" s="68"/>
      <c r="O136" s="68"/>
      <c r="P136" s="79"/>
      <c r="Q136" s="78"/>
    </row>
    <row r="137" spans="2:17" ht="30.6" customHeight="1">
      <c r="B137" s="70"/>
      <c r="C137" s="50"/>
      <c r="D137" s="71"/>
      <c r="E137" s="71"/>
      <c r="F137" s="20">
        <v>3</v>
      </c>
      <c r="G137" s="23">
        <v>4</v>
      </c>
      <c r="H137" s="23">
        <v>5</v>
      </c>
      <c r="I137" s="23">
        <v>8</v>
      </c>
      <c r="J137" s="68"/>
      <c r="K137" s="72"/>
      <c r="L137" s="72"/>
      <c r="M137" s="68"/>
      <c r="N137" s="68"/>
      <c r="O137" s="68"/>
      <c r="P137" s="79"/>
      <c r="Q137" s="78"/>
    </row>
    <row r="138" spans="2:17" ht="30.6" customHeight="1">
      <c r="B138" s="70"/>
      <c r="C138" s="51"/>
      <c r="D138" s="71"/>
      <c r="E138" s="71"/>
      <c r="F138" s="20" t="s">
        <v>10</v>
      </c>
      <c r="G138" s="39">
        <f t="shared" ref="G138:I138" si="29">SUM(G135:G137)</f>
        <v>14.5</v>
      </c>
      <c r="H138" s="39">
        <f t="shared" si="29"/>
        <v>14.9</v>
      </c>
      <c r="I138" s="21">
        <f t="shared" si="29"/>
        <v>18.2</v>
      </c>
      <c r="J138" s="68"/>
      <c r="K138" s="72"/>
      <c r="L138" s="72"/>
      <c r="M138" s="68"/>
      <c r="N138" s="68"/>
      <c r="O138" s="68"/>
      <c r="P138" s="79"/>
      <c r="Q138" s="78"/>
    </row>
    <row r="139" spans="2:17" ht="30.6" customHeight="1">
      <c r="B139" s="70">
        <v>32</v>
      </c>
      <c r="C139" s="49" t="s">
        <v>32</v>
      </c>
      <c r="D139" s="71">
        <v>400</v>
      </c>
      <c r="E139" s="71">
        <v>578</v>
      </c>
      <c r="F139" s="20">
        <v>1</v>
      </c>
      <c r="G139" s="23">
        <v>18</v>
      </c>
      <c r="H139" s="23">
        <v>19</v>
      </c>
      <c r="I139" s="23">
        <v>19</v>
      </c>
      <c r="J139" s="81">
        <v>236</v>
      </c>
      <c r="K139" s="81">
        <v>232</v>
      </c>
      <c r="L139" s="81">
        <v>234</v>
      </c>
      <c r="M139" s="81">
        <v>408</v>
      </c>
      <c r="N139" s="81">
        <v>407</v>
      </c>
      <c r="O139" s="81">
        <v>410</v>
      </c>
      <c r="P139" s="79" t="s">
        <v>62</v>
      </c>
      <c r="Q139" s="78" t="s">
        <v>126</v>
      </c>
    </row>
    <row r="140" spans="2:17" ht="30.6" customHeight="1">
      <c r="B140" s="70"/>
      <c r="C140" s="50"/>
      <c r="D140" s="71"/>
      <c r="E140" s="71"/>
      <c r="F140" s="20">
        <v>2</v>
      </c>
      <c r="G140" s="23">
        <v>33</v>
      </c>
      <c r="H140" s="23">
        <v>20.100000000000001</v>
      </c>
      <c r="I140" s="23">
        <v>20.2</v>
      </c>
      <c r="J140" s="81"/>
      <c r="K140" s="81"/>
      <c r="L140" s="81"/>
      <c r="M140" s="81"/>
      <c r="N140" s="81"/>
      <c r="O140" s="81"/>
      <c r="P140" s="79"/>
      <c r="Q140" s="78"/>
    </row>
    <row r="141" spans="2:17" ht="30.6" customHeight="1">
      <c r="B141" s="70"/>
      <c r="C141" s="50"/>
      <c r="D141" s="71"/>
      <c r="E141" s="71"/>
      <c r="F141" s="20">
        <v>3</v>
      </c>
      <c r="G141" s="23">
        <v>25.3</v>
      </c>
      <c r="H141" s="23">
        <v>22</v>
      </c>
      <c r="I141" s="23">
        <v>21</v>
      </c>
      <c r="J141" s="81"/>
      <c r="K141" s="81"/>
      <c r="L141" s="81"/>
      <c r="M141" s="81"/>
      <c r="N141" s="81"/>
      <c r="O141" s="81"/>
      <c r="P141" s="79"/>
      <c r="Q141" s="78"/>
    </row>
    <row r="142" spans="2:17" ht="30.6" customHeight="1">
      <c r="B142" s="70"/>
      <c r="C142" s="50"/>
      <c r="D142" s="71"/>
      <c r="E142" s="71"/>
      <c r="F142" s="20">
        <v>4</v>
      </c>
      <c r="G142" s="21">
        <v>15.3</v>
      </c>
      <c r="H142" s="21">
        <v>10.3</v>
      </c>
      <c r="I142" s="21">
        <v>13.6</v>
      </c>
      <c r="J142" s="81"/>
      <c r="K142" s="81"/>
      <c r="L142" s="81"/>
      <c r="M142" s="81"/>
      <c r="N142" s="81"/>
      <c r="O142" s="81"/>
      <c r="P142" s="79"/>
      <c r="Q142" s="78"/>
    </row>
    <row r="143" spans="2:17" ht="30.6" customHeight="1">
      <c r="B143" s="70"/>
      <c r="C143" s="50"/>
      <c r="D143" s="71"/>
      <c r="E143" s="71"/>
      <c r="F143" s="20">
        <v>5</v>
      </c>
      <c r="G143" s="21">
        <v>14</v>
      </c>
      <c r="H143" s="21">
        <v>14.8</v>
      </c>
      <c r="I143" s="21">
        <v>10.3</v>
      </c>
      <c r="J143" s="81"/>
      <c r="K143" s="81"/>
      <c r="L143" s="81"/>
      <c r="M143" s="81"/>
      <c r="N143" s="81"/>
      <c r="O143" s="81"/>
      <c r="P143" s="79"/>
      <c r="Q143" s="78"/>
    </row>
    <row r="144" spans="2:17" ht="30.6" customHeight="1">
      <c r="B144" s="70"/>
      <c r="C144" s="51"/>
      <c r="D144" s="71"/>
      <c r="E144" s="71"/>
      <c r="F144" s="18" t="s">
        <v>10</v>
      </c>
      <c r="G144" s="39">
        <f t="shared" ref="G144:I144" si="30">SUM(G139:G143)</f>
        <v>105.6</v>
      </c>
      <c r="H144" s="39">
        <f t="shared" si="30"/>
        <v>86.2</v>
      </c>
      <c r="I144" s="21">
        <f t="shared" si="30"/>
        <v>84.1</v>
      </c>
      <c r="J144" s="81"/>
      <c r="K144" s="81"/>
      <c r="L144" s="81"/>
      <c r="M144" s="81"/>
      <c r="N144" s="81"/>
      <c r="O144" s="81"/>
      <c r="P144" s="79"/>
      <c r="Q144" s="78"/>
    </row>
    <row r="145" spans="2:17" ht="30.6" customHeight="1">
      <c r="B145" s="70">
        <v>33</v>
      </c>
      <c r="C145" s="49" t="s">
        <v>88</v>
      </c>
      <c r="D145" s="71">
        <v>250</v>
      </c>
      <c r="E145" s="71">
        <f>ROUND(D145*1.444,0)</f>
        <v>361</v>
      </c>
      <c r="F145" s="20">
        <v>1</v>
      </c>
      <c r="G145" s="23">
        <v>35</v>
      </c>
      <c r="H145" s="23">
        <v>27</v>
      </c>
      <c r="I145" s="23">
        <v>21</v>
      </c>
      <c r="J145" s="68">
        <v>235</v>
      </c>
      <c r="K145" s="72">
        <v>235</v>
      </c>
      <c r="L145" s="72">
        <v>232</v>
      </c>
      <c r="M145" s="68">
        <v>403</v>
      </c>
      <c r="N145" s="68">
        <v>403</v>
      </c>
      <c r="O145" s="68">
        <v>400</v>
      </c>
      <c r="P145" s="79" t="s">
        <v>69</v>
      </c>
      <c r="Q145" s="78" t="s">
        <v>128</v>
      </c>
    </row>
    <row r="146" spans="2:17" ht="30.6" customHeight="1">
      <c r="B146" s="70"/>
      <c r="C146" s="50"/>
      <c r="D146" s="71"/>
      <c r="E146" s="71"/>
      <c r="F146" s="20">
        <v>2</v>
      </c>
      <c r="G146" s="23">
        <v>28</v>
      </c>
      <c r="H146" s="23">
        <v>24</v>
      </c>
      <c r="I146" s="23">
        <v>23</v>
      </c>
      <c r="J146" s="68"/>
      <c r="K146" s="72"/>
      <c r="L146" s="72"/>
      <c r="M146" s="68"/>
      <c r="N146" s="68"/>
      <c r="O146" s="68"/>
      <c r="P146" s="79"/>
      <c r="Q146" s="78"/>
    </row>
    <row r="147" spans="2:17" ht="30.6" customHeight="1">
      <c r="B147" s="70"/>
      <c r="C147" s="50"/>
      <c r="D147" s="71"/>
      <c r="E147" s="71"/>
      <c r="F147" s="20">
        <v>3</v>
      </c>
      <c r="G147" s="23">
        <v>38</v>
      </c>
      <c r="H147" s="23">
        <v>45</v>
      </c>
      <c r="I147" s="23">
        <v>37</v>
      </c>
      <c r="J147" s="68"/>
      <c r="K147" s="72"/>
      <c r="L147" s="72"/>
      <c r="M147" s="68"/>
      <c r="N147" s="68"/>
      <c r="O147" s="68"/>
      <c r="P147" s="79"/>
      <c r="Q147" s="78"/>
    </row>
    <row r="148" spans="2:17" ht="30.6" customHeight="1">
      <c r="B148" s="70"/>
      <c r="C148" s="50"/>
      <c r="D148" s="71"/>
      <c r="E148" s="71"/>
      <c r="F148" s="20" t="s">
        <v>17</v>
      </c>
      <c r="G148" s="21">
        <v>1.2</v>
      </c>
      <c r="H148" s="21">
        <v>2</v>
      </c>
      <c r="I148" s="21">
        <v>2</v>
      </c>
      <c r="J148" s="68"/>
      <c r="K148" s="72"/>
      <c r="L148" s="72"/>
      <c r="M148" s="68"/>
      <c r="N148" s="68"/>
      <c r="O148" s="68"/>
      <c r="P148" s="79"/>
      <c r="Q148" s="78"/>
    </row>
    <row r="149" spans="2:17" ht="30.6" customHeight="1">
      <c r="B149" s="70"/>
      <c r="C149" s="51"/>
      <c r="D149" s="71"/>
      <c r="E149" s="71"/>
      <c r="F149" s="20" t="s">
        <v>10</v>
      </c>
      <c r="G149" s="39">
        <f t="shared" ref="G149:I149" si="31">SUM(G145:G148)</f>
        <v>102.2</v>
      </c>
      <c r="H149" s="39">
        <f t="shared" si="31"/>
        <v>98</v>
      </c>
      <c r="I149" s="21">
        <f t="shared" si="31"/>
        <v>83</v>
      </c>
      <c r="J149" s="68"/>
      <c r="K149" s="72"/>
      <c r="L149" s="72"/>
      <c r="M149" s="68"/>
      <c r="N149" s="68"/>
      <c r="O149" s="68"/>
      <c r="P149" s="79"/>
      <c r="Q149" s="78"/>
    </row>
    <row r="150" spans="2:17" ht="30.6" customHeight="1">
      <c r="B150" s="70">
        <v>34</v>
      </c>
      <c r="C150" s="49" t="s">
        <v>134</v>
      </c>
      <c r="D150" s="71">
        <v>100</v>
      </c>
      <c r="E150" s="71">
        <f>ROUND(D150*1.444,0)</f>
        <v>144</v>
      </c>
      <c r="F150" s="20">
        <v>1</v>
      </c>
      <c r="G150" s="23">
        <v>11.8</v>
      </c>
      <c r="H150" s="23">
        <v>11.6</v>
      </c>
      <c r="I150" s="23">
        <v>9.3000000000000007</v>
      </c>
      <c r="J150" s="68">
        <v>232</v>
      </c>
      <c r="K150" s="72">
        <v>237</v>
      </c>
      <c r="L150" s="72">
        <v>232</v>
      </c>
      <c r="M150" s="68">
        <v>405</v>
      </c>
      <c r="N150" s="68">
        <v>407</v>
      </c>
      <c r="O150" s="68">
        <v>404</v>
      </c>
      <c r="P150" s="80" t="s">
        <v>70</v>
      </c>
      <c r="Q150" s="78" t="s">
        <v>126</v>
      </c>
    </row>
    <row r="151" spans="2:17" ht="30.6" customHeight="1">
      <c r="B151" s="70"/>
      <c r="C151" s="50"/>
      <c r="D151" s="71"/>
      <c r="E151" s="71"/>
      <c r="F151" s="20">
        <v>2</v>
      </c>
      <c r="G151" s="23">
        <v>12</v>
      </c>
      <c r="H151" s="23">
        <v>10.6</v>
      </c>
      <c r="I151" s="23">
        <v>13</v>
      </c>
      <c r="J151" s="68"/>
      <c r="K151" s="72"/>
      <c r="L151" s="72"/>
      <c r="M151" s="68"/>
      <c r="N151" s="68"/>
      <c r="O151" s="68"/>
      <c r="P151" s="80"/>
      <c r="Q151" s="78"/>
    </row>
    <row r="152" spans="2:17" ht="30.6" customHeight="1">
      <c r="B152" s="70"/>
      <c r="C152" s="51"/>
      <c r="D152" s="71"/>
      <c r="E152" s="71"/>
      <c r="F152" s="18" t="s">
        <v>10</v>
      </c>
      <c r="G152" s="39">
        <f t="shared" ref="G152:I152" si="32">SUM(G150:G151)</f>
        <v>23.8</v>
      </c>
      <c r="H152" s="39">
        <f t="shared" si="32"/>
        <v>22.2</v>
      </c>
      <c r="I152" s="21">
        <f t="shared" si="32"/>
        <v>22.3</v>
      </c>
      <c r="J152" s="68"/>
      <c r="K152" s="72"/>
      <c r="L152" s="72"/>
      <c r="M152" s="68"/>
      <c r="N152" s="68"/>
      <c r="O152" s="68"/>
      <c r="P152" s="80"/>
      <c r="Q152" s="78"/>
    </row>
    <row r="153" spans="2:17" ht="30.6" customHeight="1">
      <c r="B153" s="70">
        <v>35</v>
      </c>
      <c r="C153" s="49" t="s">
        <v>89</v>
      </c>
      <c r="D153" s="71">
        <v>250</v>
      </c>
      <c r="E153" s="71">
        <f>ROUND(D153*1.444,0)</f>
        <v>361</v>
      </c>
      <c r="F153" s="20">
        <v>1</v>
      </c>
      <c r="G153" s="23">
        <v>31</v>
      </c>
      <c r="H153" s="23">
        <v>20</v>
      </c>
      <c r="I153" s="23">
        <v>28</v>
      </c>
      <c r="J153" s="68">
        <v>230</v>
      </c>
      <c r="K153" s="72">
        <v>231</v>
      </c>
      <c r="L153" s="72">
        <v>231</v>
      </c>
      <c r="M153" s="68">
        <v>404</v>
      </c>
      <c r="N153" s="68">
        <v>404</v>
      </c>
      <c r="O153" s="68">
        <v>406</v>
      </c>
      <c r="P153" s="79" t="s">
        <v>71</v>
      </c>
      <c r="Q153" s="78" t="s">
        <v>129</v>
      </c>
    </row>
    <row r="154" spans="2:17" ht="30.6" customHeight="1">
      <c r="B154" s="70"/>
      <c r="C154" s="50"/>
      <c r="D154" s="71"/>
      <c r="E154" s="71"/>
      <c r="F154" s="20">
        <v>2</v>
      </c>
      <c r="G154" s="23">
        <v>30</v>
      </c>
      <c r="H154" s="23">
        <v>28</v>
      </c>
      <c r="I154" s="23">
        <v>26</v>
      </c>
      <c r="J154" s="68"/>
      <c r="K154" s="72"/>
      <c r="L154" s="72"/>
      <c r="M154" s="68"/>
      <c r="N154" s="68"/>
      <c r="O154" s="68"/>
      <c r="P154" s="79"/>
      <c r="Q154" s="78"/>
    </row>
    <row r="155" spans="2:17" ht="30.6" customHeight="1">
      <c r="B155" s="70"/>
      <c r="C155" s="50"/>
      <c r="D155" s="71"/>
      <c r="E155" s="71"/>
      <c r="F155" s="20">
        <v>3</v>
      </c>
      <c r="G155" s="23">
        <v>23</v>
      </c>
      <c r="H155" s="23">
        <v>25</v>
      </c>
      <c r="I155" s="23">
        <v>34</v>
      </c>
      <c r="J155" s="68"/>
      <c r="K155" s="72"/>
      <c r="L155" s="72"/>
      <c r="M155" s="68"/>
      <c r="N155" s="68"/>
      <c r="O155" s="68"/>
      <c r="P155" s="79"/>
      <c r="Q155" s="78"/>
    </row>
    <row r="156" spans="2:17" ht="30.6" customHeight="1">
      <c r="B156" s="70"/>
      <c r="C156" s="51"/>
      <c r="D156" s="71"/>
      <c r="E156" s="71"/>
      <c r="F156" s="35" t="s">
        <v>10</v>
      </c>
      <c r="G156" s="21">
        <f>SUM(G153:G155)</f>
        <v>84</v>
      </c>
      <c r="H156" s="39">
        <f t="shared" ref="H156:I156" si="33">SUM(H153:H155)</f>
        <v>73</v>
      </c>
      <c r="I156" s="21">
        <f t="shared" si="33"/>
        <v>88</v>
      </c>
      <c r="J156" s="68"/>
      <c r="K156" s="72"/>
      <c r="L156" s="72"/>
      <c r="M156" s="68"/>
      <c r="N156" s="68"/>
      <c r="O156" s="68"/>
      <c r="P156" s="79"/>
      <c r="Q156" s="78"/>
    </row>
    <row r="157" spans="2:17" ht="30.6" customHeight="1">
      <c r="B157" s="70">
        <v>36</v>
      </c>
      <c r="C157" s="49" t="s">
        <v>90</v>
      </c>
      <c r="D157" s="71">
        <v>160</v>
      </c>
      <c r="E157" s="71">
        <f>ROUND(D157*1.444,0)</f>
        <v>231</v>
      </c>
      <c r="F157" s="20">
        <v>1</v>
      </c>
      <c r="G157" s="23">
        <v>27</v>
      </c>
      <c r="H157" s="23">
        <v>26</v>
      </c>
      <c r="I157" s="23">
        <v>25</v>
      </c>
      <c r="J157" s="68">
        <v>225</v>
      </c>
      <c r="K157" s="72">
        <v>220</v>
      </c>
      <c r="L157" s="72">
        <v>226</v>
      </c>
      <c r="M157" s="68">
        <v>398</v>
      </c>
      <c r="N157" s="68">
        <v>385</v>
      </c>
      <c r="O157" s="68">
        <v>389</v>
      </c>
      <c r="P157" s="79" t="s">
        <v>72</v>
      </c>
      <c r="Q157" s="78" t="s">
        <v>124</v>
      </c>
    </row>
    <row r="158" spans="2:17" ht="30.6" customHeight="1">
      <c r="B158" s="70"/>
      <c r="C158" s="50"/>
      <c r="D158" s="71"/>
      <c r="E158" s="71"/>
      <c r="F158" s="20">
        <v>2</v>
      </c>
      <c r="G158" s="23">
        <v>15.6</v>
      </c>
      <c r="H158" s="23">
        <v>23</v>
      </c>
      <c r="I158" s="23">
        <v>18</v>
      </c>
      <c r="J158" s="68"/>
      <c r="K158" s="72"/>
      <c r="L158" s="72"/>
      <c r="M158" s="68"/>
      <c r="N158" s="68"/>
      <c r="O158" s="68"/>
      <c r="P158" s="79"/>
      <c r="Q158" s="78"/>
    </row>
    <row r="159" spans="2:17" ht="30.6" customHeight="1">
      <c r="B159" s="70"/>
      <c r="C159" s="50"/>
      <c r="D159" s="71"/>
      <c r="E159" s="71"/>
      <c r="F159" s="20">
        <v>3</v>
      </c>
      <c r="G159" s="23">
        <v>16.3</v>
      </c>
      <c r="H159" s="23">
        <v>18</v>
      </c>
      <c r="I159" s="23">
        <v>17</v>
      </c>
      <c r="J159" s="68"/>
      <c r="K159" s="72"/>
      <c r="L159" s="72"/>
      <c r="M159" s="68"/>
      <c r="N159" s="68"/>
      <c r="O159" s="68"/>
      <c r="P159" s="79"/>
      <c r="Q159" s="78"/>
    </row>
    <row r="160" spans="2:17" ht="30.6" customHeight="1">
      <c r="B160" s="70"/>
      <c r="C160" s="50"/>
      <c r="D160" s="71"/>
      <c r="E160" s="71"/>
      <c r="F160" s="20">
        <v>4</v>
      </c>
      <c r="G160" s="23">
        <v>12.5</v>
      </c>
      <c r="H160" s="23">
        <v>13.9</v>
      </c>
      <c r="I160" s="23">
        <v>12.7</v>
      </c>
      <c r="J160" s="68"/>
      <c r="K160" s="72"/>
      <c r="L160" s="72"/>
      <c r="M160" s="68"/>
      <c r="N160" s="68"/>
      <c r="O160" s="68"/>
      <c r="P160" s="79"/>
      <c r="Q160" s="78"/>
    </row>
    <row r="161" spans="2:17" ht="30.6" customHeight="1">
      <c r="B161" s="70"/>
      <c r="C161" s="51"/>
      <c r="D161" s="71"/>
      <c r="E161" s="71"/>
      <c r="F161" s="20" t="s">
        <v>10</v>
      </c>
      <c r="G161" s="39">
        <f t="shared" ref="G161:I161" si="34">SUM(G157:G160)</f>
        <v>71.400000000000006</v>
      </c>
      <c r="H161" s="39">
        <f t="shared" si="34"/>
        <v>80.900000000000006</v>
      </c>
      <c r="I161" s="21">
        <f t="shared" si="34"/>
        <v>72.7</v>
      </c>
      <c r="J161" s="68"/>
      <c r="K161" s="72"/>
      <c r="L161" s="72"/>
      <c r="M161" s="68"/>
      <c r="N161" s="68"/>
      <c r="O161" s="68"/>
      <c r="P161" s="79"/>
      <c r="Q161" s="78"/>
    </row>
    <row r="162" spans="2:17" ht="30.6" customHeight="1">
      <c r="B162" s="70">
        <v>37</v>
      </c>
      <c r="C162" s="49" t="s">
        <v>33</v>
      </c>
      <c r="D162" s="71">
        <v>100</v>
      </c>
      <c r="E162" s="71">
        <f>ROUND(D162*1.444,0)</f>
        <v>144</v>
      </c>
      <c r="F162" s="20">
        <v>1</v>
      </c>
      <c r="G162" s="23">
        <v>26</v>
      </c>
      <c r="H162" s="23">
        <v>25</v>
      </c>
      <c r="I162" s="23">
        <v>25</v>
      </c>
      <c r="J162" s="68">
        <v>235</v>
      </c>
      <c r="K162" s="72">
        <v>232</v>
      </c>
      <c r="L162" s="72">
        <v>231</v>
      </c>
      <c r="M162" s="68">
        <v>404</v>
      </c>
      <c r="N162" s="68">
        <v>401</v>
      </c>
      <c r="O162" s="68">
        <v>406</v>
      </c>
      <c r="P162" s="79" t="s">
        <v>70</v>
      </c>
      <c r="Q162" s="78" t="s">
        <v>124</v>
      </c>
    </row>
    <row r="163" spans="2:17" ht="30.6" customHeight="1">
      <c r="B163" s="70"/>
      <c r="C163" s="50"/>
      <c r="D163" s="71"/>
      <c r="E163" s="71"/>
      <c r="F163" s="20">
        <v>2</v>
      </c>
      <c r="G163" s="23">
        <v>26</v>
      </c>
      <c r="H163" s="23">
        <v>30</v>
      </c>
      <c r="I163" s="23">
        <v>31</v>
      </c>
      <c r="J163" s="68"/>
      <c r="K163" s="72"/>
      <c r="L163" s="72"/>
      <c r="M163" s="68"/>
      <c r="N163" s="68"/>
      <c r="O163" s="68"/>
      <c r="P163" s="79"/>
      <c r="Q163" s="78"/>
    </row>
    <row r="164" spans="2:17" ht="30.6" customHeight="1">
      <c r="B164" s="70"/>
      <c r="C164" s="50"/>
      <c r="D164" s="71"/>
      <c r="E164" s="71"/>
      <c r="F164" s="20">
        <v>3</v>
      </c>
      <c r="G164" s="23">
        <v>24</v>
      </c>
      <c r="H164" s="23">
        <v>21</v>
      </c>
      <c r="I164" s="23">
        <v>24</v>
      </c>
      <c r="J164" s="68"/>
      <c r="K164" s="72"/>
      <c r="L164" s="72"/>
      <c r="M164" s="68"/>
      <c r="N164" s="68"/>
      <c r="O164" s="68"/>
      <c r="P164" s="79"/>
      <c r="Q164" s="78"/>
    </row>
    <row r="165" spans="2:17" ht="30.6" customHeight="1">
      <c r="B165" s="70"/>
      <c r="C165" s="51"/>
      <c r="D165" s="71"/>
      <c r="E165" s="71"/>
      <c r="F165" s="18" t="s">
        <v>10</v>
      </c>
      <c r="G165" s="39">
        <f t="shared" ref="G165:I165" si="35">SUM(G162:G164)</f>
        <v>76</v>
      </c>
      <c r="H165" s="39">
        <f t="shared" si="35"/>
        <v>76</v>
      </c>
      <c r="I165" s="21">
        <f t="shared" si="35"/>
        <v>80</v>
      </c>
      <c r="J165" s="68"/>
      <c r="K165" s="72"/>
      <c r="L165" s="72"/>
      <c r="M165" s="68"/>
      <c r="N165" s="68"/>
      <c r="O165" s="68"/>
      <c r="P165" s="79"/>
      <c r="Q165" s="78"/>
    </row>
    <row r="166" spans="2:17" ht="30.6" customHeight="1">
      <c r="B166" s="70">
        <v>38</v>
      </c>
      <c r="C166" s="49" t="s">
        <v>91</v>
      </c>
      <c r="D166" s="71">
        <v>100</v>
      </c>
      <c r="E166" s="71">
        <f>ROUND(D166*1.444,0)</f>
        <v>144</v>
      </c>
      <c r="F166" s="20">
        <v>1</v>
      </c>
      <c r="G166" s="23">
        <v>12.3</v>
      </c>
      <c r="H166" s="23">
        <v>18.3</v>
      </c>
      <c r="I166" s="23">
        <v>7.7</v>
      </c>
      <c r="J166" s="68">
        <v>230</v>
      </c>
      <c r="K166" s="72">
        <v>240</v>
      </c>
      <c r="L166" s="72">
        <v>231</v>
      </c>
      <c r="M166" s="68">
        <v>413</v>
      </c>
      <c r="N166" s="68">
        <v>408</v>
      </c>
      <c r="O166" s="68">
        <v>407</v>
      </c>
      <c r="P166" s="79" t="s">
        <v>73</v>
      </c>
      <c r="Q166" s="78" t="s">
        <v>126</v>
      </c>
    </row>
    <row r="167" spans="2:17" ht="30.6" customHeight="1">
      <c r="B167" s="70"/>
      <c r="C167" s="50"/>
      <c r="D167" s="71"/>
      <c r="E167" s="71"/>
      <c r="F167" s="20">
        <v>2</v>
      </c>
      <c r="G167" s="23">
        <v>15.3</v>
      </c>
      <c r="H167" s="23">
        <v>104</v>
      </c>
      <c r="I167" s="23">
        <v>18.3</v>
      </c>
      <c r="J167" s="68"/>
      <c r="K167" s="72"/>
      <c r="L167" s="72"/>
      <c r="M167" s="68"/>
      <c r="N167" s="68"/>
      <c r="O167" s="68"/>
      <c r="P167" s="79"/>
      <c r="Q167" s="78"/>
    </row>
    <row r="168" spans="2:17" ht="30.6" customHeight="1">
      <c r="B168" s="70"/>
      <c r="C168" s="50"/>
      <c r="D168" s="71"/>
      <c r="E168" s="71"/>
      <c r="F168" s="20">
        <v>3</v>
      </c>
      <c r="G168" s="23">
        <v>10</v>
      </c>
      <c r="H168" s="23">
        <v>12</v>
      </c>
      <c r="I168" s="23">
        <v>11.8</v>
      </c>
      <c r="J168" s="68"/>
      <c r="K168" s="72"/>
      <c r="L168" s="72"/>
      <c r="M168" s="68"/>
      <c r="N168" s="68"/>
      <c r="O168" s="68"/>
      <c r="P168" s="79"/>
      <c r="Q168" s="78"/>
    </row>
    <row r="169" spans="2:17" ht="30.6" customHeight="1">
      <c r="B169" s="70"/>
      <c r="C169" s="50"/>
      <c r="D169" s="71"/>
      <c r="E169" s="71"/>
      <c r="F169" s="20">
        <v>4</v>
      </c>
      <c r="G169" s="23">
        <v>18</v>
      </c>
      <c r="H169" s="23">
        <v>9.1</v>
      </c>
      <c r="I169" s="23">
        <v>27.2</v>
      </c>
      <c r="J169" s="68"/>
      <c r="K169" s="72"/>
      <c r="L169" s="72"/>
      <c r="M169" s="68"/>
      <c r="N169" s="68"/>
      <c r="O169" s="68"/>
      <c r="P169" s="79"/>
      <c r="Q169" s="78"/>
    </row>
    <row r="170" spans="2:17" ht="30.6" customHeight="1">
      <c r="B170" s="70"/>
      <c r="C170" s="51"/>
      <c r="D170" s="71"/>
      <c r="E170" s="71"/>
      <c r="F170" s="20" t="s">
        <v>10</v>
      </c>
      <c r="G170" s="39">
        <f t="shared" ref="G170:I170" si="36">SUM(G166:G169)</f>
        <v>55.6</v>
      </c>
      <c r="H170" s="39">
        <f t="shared" si="36"/>
        <v>143.4</v>
      </c>
      <c r="I170" s="21">
        <f t="shared" si="36"/>
        <v>65</v>
      </c>
      <c r="J170" s="68"/>
      <c r="K170" s="72"/>
      <c r="L170" s="72"/>
      <c r="M170" s="68"/>
      <c r="N170" s="68"/>
      <c r="O170" s="68"/>
      <c r="P170" s="79"/>
      <c r="Q170" s="78"/>
    </row>
    <row r="171" spans="2:17" ht="30.6" customHeight="1">
      <c r="B171" s="70">
        <v>39</v>
      </c>
      <c r="C171" s="49" t="s">
        <v>34</v>
      </c>
      <c r="D171" s="71">
        <v>160</v>
      </c>
      <c r="E171" s="71">
        <f>ROUND(D171*1.444,0)</f>
        <v>231</v>
      </c>
      <c r="F171" s="20">
        <v>1</v>
      </c>
      <c r="G171" s="23">
        <v>12.3</v>
      </c>
      <c r="H171" s="23">
        <v>20.3</v>
      </c>
      <c r="I171" s="23">
        <v>19</v>
      </c>
      <c r="J171" s="68">
        <v>233</v>
      </c>
      <c r="K171" s="72">
        <v>214</v>
      </c>
      <c r="L171" s="72">
        <v>232</v>
      </c>
      <c r="M171" s="68">
        <v>405</v>
      </c>
      <c r="N171" s="68">
        <v>405</v>
      </c>
      <c r="O171" s="68">
        <v>405</v>
      </c>
      <c r="P171" s="79" t="s">
        <v>74</v>
      </c>
      <c r="Q171" s="78" t="s">
        <v>126</v>
      </c>
    </row>
    <row r="172" spans="2:17" ht="30.6" customHeight="1">
      <c r="B172" s="70"/>
      <c r="C172" s="50"/>
      <c r="D172" s="71"/>
      <c r="E172" s="71"/>
      <c r="F172" s="20">
        <v>2</v>
      </c>
      <c r="G172" s="23">
        <v>18.3</v>
      </c>
      <c r="H172" s="23">
        <v>15.6</v>
      </c>
      <c r="I172" s="23">
        <v>17.899999999999999</v>
      </c>
      <c r="J172" s="68"/>
      <c r="K172" s="72"/>
      <c r="L172" s="72"/>
      <c r="M172" s="68"/>
      <c r="N172" s="68"/>
      <c r="O172" s="68"/>
      <c r="P172" s="79"/>
      <c r="Q172" s="78"/>
    </row>
    <row r="173" spans="2:17" ht="30.6" customHeight="1">
      <c r="B173" s="70"/>
      <c r="C173" s="50"/>
      <c r="D173" s="71"/>
      <c r="E173" s="71"/>
      <c r="F173" s="20">
        <v>3</v>
      </c>
      <c r="G173" s="23">
        <v>28</v>
      </c>
      <c r="H173" s="23">
        <v>21.2</v>
      </c>
      <c r="I173" s="23">
        <v>18.5</v>
      </c>
      <c r="J173" s="68"/>
      <c r="K173" s="72"/>
      <c r="L173" s="72"/>
      <c r="M173" s="68"/>
      <c r="N173" s="68"/>
      <c r="O173" s="68"/>
      <c r="P173" s="79"/>
      <c r="Q173" s="78"/>
    </row>
    <row r="174" spans="2:17" ht="30.6" customHeight="1">
      <c r="B174" s="70"/>
      <c r="C174" s="50"/>
      <c r="D174" s="71"/>
      <c r="E174" s="71"/>
      <c r="F174" s="20">
        <v>4</v>
      </c>
      <c r="G174" s="23">
        <v>10</v>
      </c>
      <c r="H174" s="23">
        <v>9</v>
      </c>
      <c r="I174" s="23">
        <v>11</v>
      </c>
      <c r="J174" s="68"/>
      <c r="K174" s="72"/>
      <c r="L174" s="72"/>
      <c r="M174" s="68"/>
      <c r="N174" s="68"/>
      <c r="O174" s="68"/>
      <c r="P174" s="79"/>
      <c r="Q174" s="78"/>
    </row>
    <row r="175" spans="2:17" ht="30.6" customHeight="1">
      <c r="B175" s="70"/>
      <c r="C175" s="51"/>
      <c r="D175" s="71"/>
      <c r="E175" s="71"/>
      <c r="F175" s="20" t="s">
        <v>10</v>
      </c>
      <c r="G175" s="39">
        <f t="shared" ref="G175:I175" si="37">SUM(G171:G174)</f>
        <v>68.599999999999994</v>
      </c>
      <c r="H175" s="39">
        <f t="shared" si="37"/>
        <v>66.099999999999994</v>
      </c>
      <c r="I175" s="21">
        <f t="shared" si="37"/>
        <v>66.400000000000006</v>
      </c>
      <c r="J175" s="68"/>
      <c r="K175" s="72"/>
      <c r="L175" s="72"/>
      <c r="M175" s="68"/>
      <c r="N175" s="68"/>
      <c r="O175" s="68"/>
      <c r="P175" s="79"/>
      <c r="Q175" s="78"/>
    </row>
    <row r="176" spans="2:17" ht="30.6" customHeight="1">
      <c r="B176" s="70">
        <v>40</v>
      </c>
      <c r="C176" s="49" t="s">
        <v>35</v>
      </c>
      <c r="D176" s="71">
        <v>160</v>
      </c>
      <c r="E176" s="71">
        <f>ROUND(D176*1.444,0)</f>
        <v>231</v>
      </c>
      <c r="F176" s="20">
        <v>1</v>
      </c>
      <c r="G176" s="23">
        <v>26</v>
      </c>
      <c r="H176" s="23">
        <v>24</v>
      </c>
      <c r="I176" s="23">
        <v>25</v>
      </c>
      <c r="J176" s="68">
        <v>236</v>
      </c>
      <c r="K176" s="72">
        <v>233</v>
      </c>
      <c r="L176" s="72">
        <v>234</v>
      </c>
      <c r="M176" s="68">
        <v>407</v>
      </c>
      <c r="N176" s="68">
        <v>405</v>
      </c>
      <c r="O176" s="68">
        <v>409</v>
      </c>
      <c r="P176" s="79" t="s">
        <v>75</v>
      </c>
      <c r="Q176" s="78" t="s">
        <v>124</v>
      </c>
    </row>
    <row r="177" spans="2:17" ht="30.6" customHeight="1">
      <c r="B177" s="70"/>
      <c r="C177" s="50"/>
      <c r="D177" s="71"/>
      <c r="E177" s="71"/>
      <c r="F177" s="20">
        <v>2</v>
      </c>
      <c r="G177" s="23">
        <v>15.3</v>
      </c>
      <c r="H177" s="23">
        <v>12</v>
      </c>
      <c r="I177" s="23">
        <v>12.5</v>
      </c>
      <c r="J177" s="68"/>
      <c r="K177" s="72"/>
      <c r="L177" s="72"/>
      <c r="M177" s="68"/>
      <c r="N177" s="68"/>
      <c r="O177" s="68"/>
      <c r="P177" s="79"/>
      <c r="Q177" s="78"/>
    </row>
    <row r="178" spans="2:17" ht="30.6" customHeight="1">
      <c r="B178" s="70"/>
      <c r="C178" s="50"/>
      <c r="D178" s="71"/>
      <c r="E178" s="71"/>
      <c r="F178" s="20">
        <v>3</v>
      </c>
      <c r="G178" s="23">
        <v>12.3</v>
      </c>
      <c r="H178" s="23">
        <v>11</v>
      </c>
      <c r="I178" s="23">
        <v>10.4</v>
      </c>
      <c r="J178" s="68"/>
      <c r="K178" s="72"/>
      <c r="L178" s="72"/>
      <c r="M178" s="68"/>
      <c r="N178" s="68"/>
      <c r="O178" s="68"/>
      <c r="P178" s="79"/>
      <c r="Q178" s="78"/>
    </row>
    <row r="179" spans="2:17" ht="30.6" customHeight="1">
      <c r="B179" s="70"/>
      <c r="C179" s="50"/>
      <c r="D179" s="71"/>
      <c r="E179" s="71"/>
      <c r="F179" s="20">
        <v>4</v>
      </c>
      <c r="G179" s="23">
        <v>15</v>
      </c>
      <c r="H179" s="23">
        <v>15.3</v>
      </c>
      <c r="I179" s="23">
        <v>20</v>
      </c>
      <c r="J179" s="68"/>
      <c r="K179" s="72"/>
      <c r="L179" s="72"/>
      <c r="M179" s="68"/>
      <c r="N179" s="68"/>
      <c r="O179" s="68"/>
      <c r="P179" s="79"/>
      <c r="Q179" s="78"/>
    </row>
    <row r="180" spans="2:17" ht="30.6" customHeight="1">
      <c r="B180" s="70"/>
      <c r="C180" s="51"/>
      <c r="D180" s="71"/>
      <c r="E180" s="71"/>
      <c r="F180" s="20" t="s">
        <v>10</v>
      </c>
      <c r="G180" s="39">
        <f t="shared" ref="G180:I180" si="38">SUM(G176:G179)</f>
        <v>68.599999999999994</v>
      </c>
      <c r="H180" s="39">
        <f t="shared" si="38"/>
        <v>62.3</v>
      </c>
      <c r="I180" s="21">
        <f t="shared" si="38"/>
        <v>67.900000000000006</v>
      </c>
      <c r="J180" s="68"/>
      <c r="K180" s="72"/>
      <c r="L180" s="72"/>
      <c r="M180" s="68"/>
      <c r="N180" s="68"/>
      <c r="O180" s="68"/>
      <c r="P180" s="79"/>
      <c r="Q180" s="78"/>
    </row>
    <row r="181" spans="2:17" ht="30.6" customHeight="1">
      <c r="B181" s="70">
        <v>41</v>
      </c>
      <c r="C181" s="49" t="s">
        <v>36</v>
      </c>
      <c r="D181" s="71">
        <v>100</v>
      </c>
      <c r="E181" s="71">
        <f>ROUND(D181*1.444,0)</f>
        <v>144</v>
      </c>
      <c r="F181" s="20">
        <v>1</v>
      </c>
      <c r="G181" s="23">
        <v>29</v>
      </c>
      <c r="H181" s="23">
        <v>28</v>
      </c>
      <c r="I181" s="23">
        <v>22</v>
      </c>
      <c r="J181" s="68">
        <v>234</v>
      </c>
      <c r="K181" s="72">
        <v>231</v>
      </c>
      <c r="L181" s="72">
        <v>233</v>
      </c>
      <c r="M181" s="68">
        <v>403</v>
      </c>
      <c r="N181" s="68">
        <v>404</v>
      </c>
      <c r="O181" s="68">
        <v>408</v>
      </c>
      <c r="P181" s="79" t="s">
        <v>76</v>
      </c>
      <c r="Q181" s="78" t="s">
        <v>128</v>
      </c>
    </row>
    <row r="182" spans="2:17" ht="30.6" customHeight="1">
      <c r="B182" s="70"/>
      <c r="C182" s="50"/>
      <c r="D182" s="71"/>
      <c r="E182" s="71"/>
      <c r="F182" s="20">
        <v>2</v>
      </c>
      <c r="G182" s="23">
        <v>15</v>
      </c>
      <c r="H182" s="23">
        <v>18</v>
      </c>
      <c r="I182" s="23">
        <v>17</v>
      </c>
      <c r="J182" s="68"/>
      <c r="K182" s="72"/>
      <c r="L182" s="72"/>
      <c r="M182" s="68"/>
      <c r="N182" s="68"/>
      <c r="O182" s="68"/>
      <c r="P182" s="79"/>
      <c r="Q182" s="78"/>
    </row>
    <row r="183" spans="2:17" ht="30.6" customHeight="1">
      <c r="B183" s="70"/>
      <c r="C183" s="51"/>
      <c r="D183" s="71"/>
      <c r="E183" s="71"/>
      <c r="F183" s="20" t="s">
        <v>10</v>
      </c>
      <c r="G183" s="39">
        <f t="shared" ref="G183:I183" si="39">SUM(G181:G182)</f>
        <v>44</v>
      </c>
      <c r="H183" s="39">
        <f t="shared" si="39"/>
        <v>46</v>
      </c>
      <c r="I183" s="21">
        <f t="shared" si="39"/>
        <v>39</v>
      </c>
      <c r="J183" s="68"/>
      <c r="K183" s="72"/>
      <c r="L183" s="72"/>
      <c r="M183" s="68"/>
      <c r="N183" s="68"/>
      <c r="O183" s="68"/>
      <c r="P183" s="79"/>
      <c r="Q183" s="78"/>
    </row>
    <row r="184" spans="2:17" ht="30.6" customHeight="1">
      <c r="B184" s="70">
        <v>42</v>
      </c>
      <c r="C184" s="49" t="s">
        <v>92</v>
      </c>
      <c r="D184" s="71">
        <v>100</v>
      </c>
      <c r="E184" s="71">
        <f>ROUND(D184*1.444,0)</f>
        <v>144</v>
      </c>
      <c r="F184" s="20">
        <v>1</v>
      </c>
      <c r="G184" s="21">
        <v>36</v>
      </c>
      <c r="H184" s="21">
        <v>38</v>
      </c>
      <c r="I184" s="21">
        <v>35.5</v>
      </c>
      <c r="J184" s="68">
        <v>233</v>
      </c>
      <c r="K184" s="72">
        <v>231</v>
      </c>
      <c r="L184" s="72">
        <v>231</v>
      </c>
      <c r="M184" s="68">
        <v>413</v>
      </c>
      <c r="N184" s="68">
        <v>409</v>
      </c>
      <c r="O184" s="68">
        <v>412</v>
      </c>
      <c r="P184" s="69" t="s">
        <v>117</v>
      </c>
      <c r="Q184" s="73" t="s">
        <v>124</v>
      </c>
    </row>
    <row r="185" spans="2:17" ht="30.6" customHeight="1">
      <c r="B185" s="70"/>
      <c r="C185" s="51"/>
      <c r="D185" s="71"/>
      <c r="E185" s="71"/>
      <c r="F185" s="20" t="s">
        <v>10</v>
      </c>
      <c r="G185" s="21">
        <f>SUM(G184)</f>
        <v>36</v>
      </c>
      <c r="H185" s="21">
        <f t="shared" ref="H185:I185" si="40">SUM(H184)</f>
        <v>38</v>
      </c>
      <c r="I185" s="21">
        <f t="shared" si="40"/>
        <v>35.5</v>
      </c>
      <c r="J185" s="68"/>
      <c r="K185" s="72"/>
      <c r="L185" s="72"/>
      <c r="M185" s="68"/>
      <c r="N185" s="68"/>
      <c r="O185" s="68"/>
      <c r="P185" s="69"/>
      <c r="Q185" s="73"/>
    </row>
    <row r="186" spans="2:17" ht="30.6" customHeight="1">
      <c r="B186" s="70">
        <v>43</v>
      </c>
      <c r="C186" s="49" t="s">
        <v>93</v>
      </c>
      <c r="D186" s="71">
        <v>160</v>
      </c>
      <c r="E186" s="71">
        <f>ROUND(D186*1.444,0)</f>
        <v>231</v>
      </c>
      <c r="F186" s="20">
        <v>1</v>
      </c>
      <c r="G186" s="23">
        <v>49.5</v>
      </c>
      <c r="H186" s="23">
        <v>35</v>
      </c>
      <c r="I186" s="23">
        <v>22.5</v>
      </c>
      <c r="J186" s="68">
        <v>234</v>
      </c>
      <c r="K186" s="72">
        <v>231</v>
      </c>
      <c r="L186" s="72">
        <v>238</v>
      </c>
      <c r="M186" s="68">
        <v>400</v>
      </c>
      <c r="N186" s="68">
        <v>403</v>
      </c>
      <c r="O186" s="68">
        <v>403</v>
      </c>
      <c r="P186" s="69" t="s">
        <v>77</v>
      </c>
      <c r="Q186" s="73" t="s">
        <v>128</v>
      </c>
    </row>
    <row r="187" spans="2:17" ht="30.6" customHeight="1">
      <c r="B187" s="70"/>
      <c r="C187" s="51"/>
      <c r="D187" s="71"/>
      <c r="E187" s="71"/>
      <c r="F187" s="20" t="s">
        <v>10</v>
      </c>
      <c r="G187" s="21">
        <f>SUM(G186)</f>
        <v>49.5</v>
      </c>
      <c r="H187" s="21">
        <f t="shared" ref="H187:I187" si="41">SUM(H186)</f>
        <v>35</v>
      </c>
      <c r="I187" s="21">
        <f t="shared" si="41"/>
        <v>22.5</v>
      </c>
      <c r="J187" s="68"/>
      <c r="K187" s="72"/>
      <c r="L187" s="72"/>
      <c r="M187" s="68"/>
      <c r="N187" s="68"/>
      <c r="O187" s="68"/>
      <c r="P187" s="69"/>
      <c r="Q187" s="73"/>
    </row>
    <row r="188" spans="2:17" ht="30.6" customHeight="1">
      <c r="B188" s="70">
        <v>44</v>
      </c>
      <c r="C188" s="49" t="s">
        <v>37</v>
      </c>
      <c r="D188" s="71">
        <v>160</v>
      </c>
      <c r="E188" s="71">
        <f>ROUND(D188*1.444,0)</f>
        <v>231</v>
      </c>
      <c r="F188" s="20">
        <v>1</v>
      </c>
      <c r="G188" s="23">
        <v>8.6</v>
      </c>
      <c r="H188" s="23">
        <v>8</v>
      </c>
      <c r="I188" s="23">
        <v>9</v>
      </c>
      <c r="J188" s="68">
        <v>236</v>
      </c>
      <c r="K188" s="72">
        <v>234</v>
      </c>
      <c r="L188" s="72">
        <v>233</v>
      </c>
      <c r="M188" s="68">
        <v>408</v>
      </c>
      <c r="N188" s="68">
        <v>405</v>
      </c>
      <c r="O188" s="68">
        <v>408</v>
      </c>
      <c r="P188" s="69" t="s">
        <v>78</v>
      </c>
      <c r="Q188" s="78" t="s">
        <v>129</v>
      </c>
    </row>
    <row r="189" spans="2:17" ht="30.6" customHeight="1">
      <c r="B189" s="70"/>
      <c r="C189" s="50"/>
      <c r="D189" s="71"/>
      <c r="E189" s="71"/>
      <c r="F189" s="20">
        <v>2</v>
      </c>
      <c r="G189" s="21">
        <v>14</v>
      </c>
      <c r="H189" s="21">
        <v>31</v>
      </c>
      <c r="I189" s="21">
        <v>18</v>
      </c>
      <c r="J189" s="68"/>
      <c r="K189" s="72"/>
      <c r="L189" s="72"/>
      <c r="M189" s="68"/>
      <c r="N189" s="68"/>
      <c r="O189" s="68"/>
      <c r="P189" s="69"/>
      <c r="Q189" s="78"/>
    </row>
    <row r="190" spans="2:17" ht="30.6" customHeight="1">
      <c r="B190" s="70"/>
      <c r="C190" s="50"/>
      <c r="D190" s="71"/>
      <c r="E190" s="71"/>
      <c r="F190" s="20">
        <v>3</v>
      </c>
      <c r="G190" s="21">
        <v>20</v>
      </c>
      <c r="H190" s="21">
        <v>14</v>
      </c>
      <c r="I190" s="21">
        <v>13.1</v>
      </c>
      <c r="J190" s="68"/>
      <c r="K190" s="72"/>
      <c r="L190" s="72"/>
      <c r="M190" s="68"/>
      <c r="N190" s="68"/>
      <c r="O190" s="68"/>
      <c r="P190" s="69"/>
      <c r="Q190" s="78"/>
    </row>
    <row r="191" spans="2:17" ht="30.6" customHeight="1">
      <c r="B191" s="70"/>
      <c r="C191" s="50"/>
      <c r="D191" s="71"/>
      <c r="E191" s="71"/>
      <c r="F191" s="20">
        <v>4</v>
      </c>
      <c r="G191" s="21">
        <v>6</v>
      </c>
      <c r="H191" s="21">
        <v>5</v>
      </c>
      <c r="I191" s="21">
        <v>5.5</v>
      </c>
      <c r="J191" s="68"/>
      <c r="K191" s="72"/>
      <c r="L191" s="72"/>
      <c r="M191" s="68"/>
      <c r="N191" s="68"/>
      <c r="O191" s="68"/>
      <c r="P191" s="69"/>
      <c r="Q191" s="78"/>
    </row>
    <row r="192" spans="2:17" ht="30.6" customHeight="1">
      <c r="B192" s="70"/>
      <c r="C192" s="51"/>
      <c r="D192" s="71"/>
      <c r="E192" s="71"/>
      <c r="F192" s="20" t="s">
        <v>10</v>
      </c>
      <c r="G192" s="39">
        <f t="shared" ref="G192:I192" si="42">SUM(G188:G191)</f>
        <v>48.6</v>
      </c>
      <c r="H192" s="39">
        <f t="shared" si="42"/>
        <v>58</v>
      </c>
      <c r="I192" s="21">
        <f t="shared" si="42"/>
        <v>45.6</v>
      </c>
      <c r="J192" s="68"/>
      <c r="K192" s="72"/>
      <c r="L192" s="72"/>
      <c r="M192" s="68"/>
      <c r="N192" s="68"/>
      <c r="O192" s="68"/>
      <c r="P192" s="69"/>
      <c r="Q192" s="78"/>
    </row>
    <row r="193" spans="2:17" ht="30.6" customHeight="1">
      <c r="B193" s="70">
        <v>45</v>
      </c>
      <c r="C193" s="49" t="s">
        <v>38</v>
      </c>
      <c r="D193" s="71">
        <v>100</v>
      </c>
      <c r="E193" s="71">
        <f>ROUND(D193*1.444,0)</f>
        <v>144</v>
      </c>
      <c r="F193" s="20">
        <v>1</v>
      </c>
      <c r="G193" s="23">
        <v>9</v>
      </c>
      <c r="H193" s="23">
        <v>11</v>
      </c>
      <c r="I193" s="23">
        <v>10.5</v>
      </c>
      <c r="J193" s="68">
        <v>233</v>
      </c>
      <c r="K193" s="72">
        <v>233</v>
      </c>
      <c r="L193" s="72">
        <v>231</v>
      </c>
      <c r="M193" s="68">
        <v>406</v>
      </c>
      <c r="N193" s="68">
        <v>403</v>
      </c>
      <c r="O193" s="68">
        <v>404</v>
      </c>
      <c r="P193" s="69" t="s">
        <v>43</v>
      </c>
      <c r="Q193" s="73" t="s">
        <v>129</v>
      </c>
    </row>
    <row r="194" spans="2:17" ht="30.6" customHeight="1">
      <c r="B194" s="70"/>
      <c r="C194" s="50"/>
      <c r="D194" s="71"/>
      <c r="E194" s="71"/>
      <c r="F194" s="20">
        <v>2</v>
      </c>
      <c r="G194" s="21">
        <v>15.3</v>
      </c>
      <c r="H194" s="21">
        <v>11.6</v>
      </c>
      <c r="I194" s="21">
        <v>26.9</v>
      </c>
      <c r="J194" s="68"/>
      <c r="K194" s="72"/>
      <c r="L194" s="72"/>
      <c r="M194" s="68"/>
      <c r="N194" s="68"/>
      <c r="O194" s="68"/>
      <c r="P194" s="69"/>
      <c r="Q194" s="73"/>
    </row>
    <row r="195" spans="2:17" ht="30.6" customHeight="1">
      <c r="B195" s="70"/>
      <c r="C195" s="51"/>
      <c r="D195" s="71"/>
      <c r="E195" s="71"/>
      <c r="F195" s="20" t="s">
        <v>10</v>
      </c>
      <c r="G195" s="39">
        <f t="shared" ref="G195:I195" si="43">SUM(G193:G194)</f>
        <v>24.3</v>
      </c>
      <c r="H195" s="39">
        <f t="shared" si="43"/>
        <v>22.6</v>
      </c>
      <c r="I195" s="21">
        <f t="shared" si="43"/>
        <v>37.4</v>
      </c>
      <c r="J195" s="68"/>
      <c r="K195" s="72"/>
      <c r="L195" s="72"/>
      <c r="M195" s="68"/>
      <c r="N195" s="68"/>
      <c r="O195" s="68"/>
      <c r="P195" s="69"/>
      <c r="Q195" s="73"/>
    </row>
    <row r="196" spans="2:17" ht="30.6" customHeight="1">
      <c r="B196" s="46">
        <v>46</v>
      </c>
      <c r="C196" s="74" t="s">
        <v>79</v>
      </c>
      <c r="D196" s="71" t="s">
        <v>18</v>
      </c>
      <c r="E196" s="71">
        <v>361</v>
      </c>
      <c r="F196" s="20">
        <v>1</v>
      </c>
      <c r="G196" s="23">
        <v>18</v>
      </c>
      <c r="H196" s="23">
        <v>6.5</v>
      </c>
      <c r="I196" s="23">
        <v>15</v>
      </c>
      <c r="J196" s="68">
        <v>229</v>
      </c>
      <c r="K196" s="72">
        <v>232</v>
      </c>
      <c r="L196" s="72">
        <v>229</v>
      </c>
      <c r="M196" s="68">
        <v>402</v>
      </c>
      <c r="N196" s="68">
        <v>398</v>
      </c>
      <c r="O196" s="68">
        <v>402</v>
      </c>
      <c r="P196" s="55" t="s">
        <v>118</v>
      </c>
      <c r="Q196" s="57" t="s">
        <v>127</v>
      </c>
    </row>
    <row r="197" spans="2:17" ht="30.6" customHeight="1">
      <c r="B197" s="47"/>
      <c r="C197" s="74"/>
      <c r="D197" s="71"/>
      <c r="E197" s="71"/>
      <c r="F197" s="20" t="s">
        <v>10</v>
      </c>
      <c r="G197" s="21">
        <f>SUM(G196)</f>
        <v>18</v>
      </c>
      <c r="H197" s="21">
        <f t="shared" ref="H197:I197" si="44">SUM(H196)</f>
        <v>6.5</v>
      </c>
      <c r="I197" s="21">
        <f t="shared" si="44"/>
        <v>15</v>
      </c>
      <c r="J197" s="68"/>
      <c r="K197" s="72"/>
      <c r="L197" s="72"/>
      <c r="M197" s="68"/>
      <c r="N197" s="68"/>
      <c r="O197" s="68"/>
      <c r="P197" s="62"/>
      <c r="Q197" s="63"/>
    </row>
    <row r="198" spans="2:17" ht="30.6" customHeight="1">
      <c r="B198" s="47"/>
      <c r="C198" s="49" t="s">
        <v>80</v>
      </c>
      <c r="D198" s="52" t="s">
        <v>18</v>
      </c>
      <c r="E198" s="52">
        <v>361</v>
      </c>
      <c r="F198" s="20">
        <v>1</v>
      </c>
      <c r="G198" s="21">
        <v>12</v>
      </c>
      <c r="H198" s="21">
        <v>8</v>
      </c>
      <c r="I198" s="21">
        <v>8.5</v>
      </c>
      <c r="J198" s="68">
        <v>232</v>
      </c>
      <c r="K198" s="72">
        <v>233</v>
      </c>
      <c r="L198" s="72">
        <v>236</v>
      </c>
      <c r="M198" s="43">
        <v>402</v>
      </c>
      <c r="N198" s="43">
        <v>404</v>
      </c>
      <c r="O198" s="43">
        <v>409</v>
      </c>
      <c r="P198" s="62"/>
      <c r="Q198" s="63"/>
    </row>
    <row r="199" spans="2:17" ht="30.6" customHeight="1">
      <c r="B199" s="48"/>
      <c r="C199" s="51"/>
      <c r="D199" s="54"/>
      <c r="E199" s="54"/>
      <c r="F199" s="20" t="s">
        <v>10</v>
      </c>
      <c r="G199" s="21">
        <f>SUM(G198)</f>
        <v>12</v>
      </c>
      <c r="H199" s="21">
        <f t="shared" ref="H199:I199" si="45">SUM(H198)</f>
        <v>8</v>
      </c>
      <c r="I199" s="21">
        <f t="shared" si="45"/>
        <v>8.5</v>
      </c>
      <c r="J199" s="68"/>
      <c r="K199" s="72"/>
      <c r="L199" s="72"/>
      <c r="M199" s="45"/>
      <c r="N199" s="45"/>
      <c r="O199" s="45"/>
      <c r="P199" s="56"/>
      <c r="Q199" s="58"/>
    </row>
    <row r="200" spans="2:17" ht="30.6" customHeight="1">
      <c r="B200" s="70">
        <v>47</v>
      </c>
      <c r="C200" s="49" t="s">
        <v>135</v>
      </c>
      <c r="D200" s="71">
        <v>160</v>
      </c>
      <c r="E200" s="71">
        <v>231</v>
      </c>
      <c r="F200" s="20">
        <v>1</v>
      </c>
      <c r="G200" s="23">
        <v>5</v>
      </c>
      <c r="H200" s="23">
        <v>6</v>
      </c>
      <c r="I200" s="23">
        <v>7</v>
      </c>
      <c r="J200" s="68">
        <v>236</v>
      </c>
      <c r="K200" s="72">
        <v>239</v>
      </c>
      <c r="L200" s="72">
        <v>235</v>
      </c>
      <c r="M200" s="68">
        <v>411</v>
      </c>
      <c r="N200" s="68">
        <v>410</v>
      </c>
      <c r="O200" s="68">
        <v>406</v>
      </c>
      <c r="P200" s="69" t="s">
        <v>59</v>
      </c>
      <c r="Q200" s="73" t="s">
        <v>129</v>
      </c>
    </row>
    <row r="201" spans="2:17" ht="30.6" customHeight="1">
      <c r="B201" s="70"/>
      <c r="C201" s="51"/>
      <c r="D201" s="71"/>
      <c r="E201" s="71"/>
      <c r="F201" s="20" t="s">
        <v>10</v>
      </c>
      <c r="G201" s="21">
        <f>SUM(G200)</f>
        <v>5</v>
      </c>
      <c r="H201" s="21">
        <f t="shared" ref="H201:I201" si="46">SUM(H200)</f>
        <v>6</v>
      </c>
      <c r="I201" s="21">
        <f t="shared" si="46"/>
        <v>7</v>
      </c>
      <c r="J201" s="68"/>
      <c r="K201" s="72"/>
      <c r="L201" s="72"/>
      <c r="M201" s="68"/>
      <c r="N201" s="68"/>
      <c r="O201" s="68"/>
      <c r="P201" s="69"/>
      <c r="Q201" s="73"/>
    </row>
    <row r="202" spans="2:17" ht="30.6" customHeight="1">
      <c r="B202" s="70">
        <v>48</v>
      </c>
      <c r="C202" s="49" t="s">
        <v>136</v>
      </c>
      <c r="D202" s="71">
        <v>250</v>
      </c>
      <c r="E202" s="52">
        <v>361</v>
      </c>
      <c r="F202" s="20">
        <v>1</v>
      </c>
      <c r="G202" s="23">
        <v>3</v>
      </c>
      <c r="H202" s="23">
        <v>3</v>
      </c>
      <c r="I202" s="23">
        <v>5</v>
      </c>
      <c r="J202" s="68">
        <v>235</v>
      </c>
      <c r="K202" s="72">
        <v>236</v>
      </c>
      <c r="L202" s="72">
        <v>235</v>
      </c>
      <c r="M202" s="68">
        <v>401</v>
      </c>
      <c r="N202" s="68">
        <v>401</v>
      </c>
      <c r="O202" s="68">
        <v>402</v>
      </c>
      <c r="P202" s="69" t="s">
        <v>81</v>
      </c>
      <c r="Q202" s="69" t="s">
        <v>124</v>
      </c>
    </row>
    <row r="203" spans="2:17" ht="30.6" customHeight="1">
      <c r="B203" s="70"/>
      <c r="C203" s="51"/>
      <c r="D203" s="71"/>
      <c r="E203" s="54"/>
      <c r="F203" s="20" t="s">
        <v>10</v>
      </c>
      <c r="G203" s="21">
        <f>SUM(G202)</f>
        <v>3</v>
      </c>
      <c r="H203" s="21">
        <f t="shared" ref="H203:I203" si="47">SUM(H202)</f>
        <v>3</v>
      </c>
      <c r="I203" s="21">
        <f t="shared" si="47"/>
        <v>5</v>
      </c>
      <c r="J203" s="68"/>
      <c r="K203" s="72"/>
      <c r="L203" s="72"/>
      <c r="M203" s="68"/>
      <c r="N203" s="68"/>
      <c r="O203" s="68"/>
      <c r="P203" s="69"/>
      <c r="Q203" s="69"/>
    </row>
    <row r="204" spans="2:17" ht="30.6" customHeight="1">
      <c r="B204" s="70">
        <v>49</v>
      </c>
      <c r="C204" s="49" t="s">
        <v>39</v>
      </c>
      <c r="D204" s="71">
        <v>160</v>
      </c>
      <c r="E204" s="71">
        <f>ROUND(D204*1.444,0)</f>
        <v>231</v>
      </c>
      <c r="F204" s="20">
        <v>1</v>
      </c>
      <c r="G204" s="23">
        <v>15</v>
      </c>
      <c r="H204" s="23">
        <v>22</v>
      </c>
      <c r="I204" s="23">
        <v>21</v>
      </c>
      <c r="J204" s="68">
        <v>235</v>
      </c>
      <c r="K204" s="72">
        <v>237</v>
      </c>
      <c r="L204" s="72">
        <v>235</v>
      </c>
      <c r="M204" s="68">
        <v>408</v>
      </c>
      <c r="N204" s="68">
        <v>403</v>
      </c>
      <c r="O204" s="68">
        <v>407</v>
      </c>
      <c r="P204" s="69" t="s">
        <v>82</v>
      </c>
      <c r="Q204" s="73" t="s">
        <v>115</v>
      </c>
    </row>
    <row r="205" spans="2:17" ht="30.6" customHeight="1">
      <c r="B205" s="70"/>
      <c r="C205" s="50"/>
      <c r="D205" s="71"/>
      <c r="E205" s="71"/>
      <c r="F205" s="20">
        <v>2</v>
      </c>
      <c r="G205" s="23">
        <v>12.8</v>
      </c>
      <c r="H205" s="23">
        <v>9.5</v>
      </c>
      <c r="I205" s="23">
        <v>11</v>
      </c>
      <c r="J205" s="68"/>
      <c r="K205" s="72"/>
      <c r="L205" s="72"/>
      <c r="M205" s="68"/>
      <c r="N205" s="68"/>
      <c r="O205" s="68"/>
      <c r="P205" s="69"/>
      <c r="Q205" s="73"/>
    </row>
    <row r="206" spans="2:17" ht="30.6" customHeight="1">
      <c r="B206" s="70"/>
      <c r="C206" s="51"/>
      <c r="D206" s="71"/>
      <c r="E206" s="71"/>
      <c r="F206" s="20" t="s">
        <v>10</v>
      </c>
      <c r="G206" s="39">
        <f t="shared" ref="G206:H206" si="48">SUM(G204:G205)</f>
        <v>27.8</v>
      </c>
      <c r="H206" s="39">
        <f t="shared" si="48"/>
        <v>31.5</v>
      </c>
      <c r="I206" s="21">
        <f>SUM(I204:I205)</f>
        <v>32</v>
      </c>
      <c r="J206" s="68"/>
      <c r="K206" s="72"/>
      <c r="L206" s="72"/>
      <c r="M206" s="68"/>
      <c r="N206" s="68"/>
      <c r="O206" s="68"/>
      <c r="P206" s="69"/>
      <c r="Q206" s="73"/>
    </row>
    <row r="207" spans="2:17" ht="30.6" customHeight="1">
      <c r="B207" s="46">
        <v>50</v>
      </c>
      <c r="C207" s="49" t="s">
        <v>94</v>
      </c>
      <c r="D207" s="52">
        <v>160</v>
      </c>
      <c r="E207" s="52">
        <f>ROUND(D207*1.444,0)</f>
        <v>231</v>
      </c>
      <c r="F207" s="20">
        <v>1</v>
      </c>
      <c r="G207" s="23">
        <v>18</v>
      </c>
      <c r="H207" s="23">
        <v>18.3</v>
      </c>
      <c r="I207" s="23">
        <v>12.3</v>
      </c>
      <c r="J207" s="43">
        <v>231</v>
      </c>
      <c r="K207" s="59">
        <v>233</v>
      </c>
      <c r="L207" s="59">
        <v>234</v>
      </c>
      <c r="M207" s="43">
        <v>401</v>
      </c>
      <c r="N207" s="43">
        <v>403</v>
      </c>
      <c r="O207" s="43">
        <v>408</v>
      </c>
      <c r="P207" s="55" t="s">
        <v>83</v>
      </c>
      <c r="Q207" s="57" t="s">
        <v>132</v>
      </c>
    </row>
    <row r="208" spans="2:17" ht="30.6" customHeight="1">
      <c r="B208" s="47"/>
      <c r="C208" s="50"/>
      <c r="D208" s="53"/>
      <c r="E208" s="53"/>
      <c r="F208" s="20">
        <v>2</v>
      </c>
      <c r="G208" s="23">
        <v>16.2</v>
      </c>
      <c r="H208" s="23">
        <v>13.3</v>
      </c>
      <c r="I208" s="23">
        <v>13</v>
      </c>
      <c r="J208" s="44"/>
      <c r="K208" s="67"/>
      <c r="L208" s="67"/>
      <c r="M208" s="44"/>
      <c r="N208" s="44"/>
      <c r="O208" s="44"/>
      <c r="P208" s="62"/>
      <c r="Q208" s="63"/>
    </row>
    <row r="209" spans="2:17" ht="30.6" customHeight="1">
      <c r="B209" s="47"/>
      <c r="C209" s="50"/>
      <c r="D209" s="53"/>
      <c r="E209" s="53"/>
      <c r="F209" s="20">
        <v>3</v>
      </c>
      <c r="G209" s="23">
        <v>11.6</v>
      </c>
      <c r="H209" s="23">
        <v>10.9</v>
      </c>
      <c r="I209" s="23">
        <v>14</v>
      </c>
      <c r="J209" s="44"/>
      <c r="K209" s="67"/>
      <c r="L209" s="67"/>
      <c r="M209" s="44"/>
      <c r="N209" s="44"/>
      <c r="O209" s="44"/>
      <c r="P209" s="62"/>
      <c r="Q209" s="63"/>
    </row>
    <row r="210" spans="2:17" ht="30.6" customHeight="1">
      <c r="B210" s="48"/>
      <c r="C210" s="51"/>
      <c r="D210" s="54"/>
      <c r="E210" s="54"/>
      <c r="F210" s="20" t="s">
        <v>10</v>
      </c>
      <c r="G210" s="39">
        <f t="shared" ref="G210:I210" si="49">SUM(G207:G209)</f>
        <v>45.800000000000004</v>
      </c>
      <c r="H210" s="39">
        <f t="shared" si="49"/>
        <v>42.5</v>
      </c>
      <c r="I210" s="21">
        <f t="shared" si="49"/>
        <v>39.299999999999997</v>
      </c>
      <c r="J210" s="45"/>
      <c r="K210" s="60"/>
      <c r="L210" s="60"/>
      <c r="M210" s="45"/>
      <c r="N210" s="45"/>
      <c r="O210" s="45"/>
      <c r="P210" s="56"/>
      <c r="Q210" s="58"/>
    </row>
    <row r="211" spans="2:17" ht="30.6" customHeight="1">
      <c r="B211" s="46">
        <v>51</v>
      </c>
      <c r="C211" s="49" t="s">
        <v>111</v>
      </c>
      <c r="D211" s="52">
        <v>160</v>
      </c>
      <c r="E211" s="52">
        <f>ROUND(D211*1.444,0)</f>
        <v>231</v>
      </c>
      <c r="F211" s="20">
        <v>1</v>
      </c>
      <c r="G211" s="23">
        <v>0</v>
      </c>
      <c r="H211" s="23">
        <v>0</v>
      </c>
      <c r="I211" s="23">
        <v>0</v>
      </c>
      <c r="J211" s="43">
        <v>231</v>
      </c>
      <c r="K211" s="59">
        <v>233</v>
      </c>
      <c r="L211" s="59">
        <v>234</v>
      </c>
      <c r="M211" s="43">
        <v>401</v>
      </c>
      <c r="N211" s="43">
        <v>403</v>
      </c>
      <c r="O211" s="43">
        <v>408</v>
      </c>
      <c r="P211" s="55" t="s">
        <v>83</v>
      </c>
      <c r="Q211" s="57" t="s">
        <v>132</v>
      </c>
    </row>
    <row r="212" spans="2:17" ht="30.6" customHeight="1">
      <c r="B212" s="48"/>
      <c r="C212" s="51"/>
      <c r="D212" s="54"/>
      <c r="E212" s="54"/>
      <c r="F212" s="20" t="s">
        <v>10</v>
      </c>
      <c r="G212" s="21">
        <f>SUM(G211:G211)</f>
        <v>0</v>
      </c>
      <c r="H212" s="21">
        <f>SUM(H211:H211)</f>
        <v>0</v>
      </c>
      <c r="I212" s="21">
        <f>SUM(I211:I211)</f>
        <v>0</v>
      </c>
      <c r="J212" s="45"/>
      <c r="K212" s="60"/>
      <c r="L212" s="60"/>
      <c r="M212" s="45"/>
      <c r="N212" s="45"/>
      <c r="O212" s="45"/>
      <c r="P212" s="56"/>
      <c r="Q212" s="58"/>
    </row>
    <row r="213" spans="2:17" ht="30.6" customHeight="1">
      <c r="B213" s="46">
        <v>52</v>
      </c>
      <c r="C213" s="49" t="s">
        <v>112</v>
      </c>
      <c r="D213" s="52" t="s">
        <v>114</v>
      </c>
      <c r="E213" s="52">
        <v>1443.4</v>
      </c>
      <c r="F213" s="20">
        <v>1</v>
      </c>
      <c r="G213" s="23">
        <v>0.8</v>
      </c>
      <c r="H213" s="23">
        <v>5</v>
      </c>
      <c r="I213" s="23">
        <v>7</v>
      </c>
      <c r="J213" s="43">
        <v>233</v>
      </c>
      <c r="K213" s="43">
        <v>236</v>
      </c>
      <c r="L213" s="43">
        <v>234</v>
      </c>
      <c r="M213" s="43">
        <v>343</v>
      </c>
      <c r="N213" s="43">
        <v>407</v>
      </c>
      <c r="O213" s="43">
        <v>403</v>
      </c>
      <c r="P213" s="43"/>
      <c r="Q213" s="43" t="s">
        <v>132</v>
      </c>
    </row>
    <row r="214" spans="2:17" ht="30.6" customHeight="1">
      <c r="B214" s="47"/>
      <c r="C214" s="50"/>
      <c r="D214" s="53"/>
      <c r="E214" s="53"/>
      <c r="F214" s="20">
        <v>2</v>
      </c>
      <c r="G214" s="23">
        <v>12</v>
      </c>
      <c r="H214" s="23">
        <v>13</v>
      </c>
      <c r="I214" s="23">
        <v>10</v>
      </c>
      <c r="J214" s="44"/>
      <c r="K214" s="44"/>
      <c r="L214" s="44"/>
      <c r="M214" s="44"/>
      <c r="N214" s="44"/>
      <c r="O214" s="44"/>
      <c r="P214" s="44"/>
      <c r="Q214" s="44"/>
    </row>
    <row r="215" spans="2:17" ht="30.6" customHeight="1">
      <c r="B215" s="47"/>
      <c r="C215" s="50"/>
      <c r="D215" s="53"/>
      <c r="E215" s="53"/>
      <c r="F215" s="20">
        <v>3</v>
      </c>
      <c r="G215" s="23">
        <v>3</v>
      </c>
      <c r="H215" s="23">
        <v>5</v>
      </c>
      <c r="I215" s="23">
        <v>4</v>
      </c>
      <c r="J215" s="44"/>
      <c r="K215" s="44"/>
      <c r="L215" s="44"/>
      <c r="M215" s="44"/>
      <c r="N215" s="44"/>
      <c r="O215" s="44"/>
      <c r="P215" s="44"/>
      <c r="Q215" s="44"/>
    </row>
    <row r="216" spans="2:17" ht="30.6" customHeight="1">
      <c r="B216" s="47"/>
      <c r="C216" s="50"/>
      <c r="D216" s="53"/>
      <c r="E216" s="53"/>
      <c r="F216" s="20">
        <v>4</v>
      </c>
      <c r="G216" s="23">
        <v>15</v>
      </c>
      <c r="H216" s="23">
        <v>11</v>
      </c>
      <c r="I216" s="23">
        <v>13</v>
      </c>
      <c r="J216" s="44"/>
      <c r="K216" s="44"/>
      <c r="L216" s="44"/>
      <c r="M216" s="44"/>
      <c r="N216" s="44"/>
      <c r="O216" s="44"/>
      <c r="P216" s="44"/>
      <c r="Q216" s="44"/>
    </row>
    <row r="217" spans="2:17" ht="30.6" customHeight="1">
      <c r="B217" s="47"/>
      <c r="C217" s="50"/>
      <c r="D217" s="53"/>
      <c r="E217" s="53"/>
      <c r="F217" s="20">
        <v>5</v>
      </c>
      <c r="G217" s="23">
        <v>12</v>
      </c>
      <c r="H217" s="23">
        <v>10</v>
      </c>
      <c r="I217" s="23">
        <v>8</v>
      </c>
      <c r="J217" s="44"/>
      <c r="K217" s="44"/>
      <c r="L217" s="44"/>
      <c r="M217" s="44"/>
      <c r="N217" s="44"/>
      <c r="O217" s="44"/>
      <c r="P217" s="44"/>
      <c r="Q217" s="44"/>
    </row>
    <row r="218" spans="2:17" ht="30.6" customHeight="1">
      <c r="B218" s="47"/>
      <c r="C218" s="50"/>
      <c r="D218" s="53"/>
      <c r="E218" s="53"/>
      <c r="F218" s="20">
        <v>6</v>
      </c>
      <c r="G218" s="23">
        <v>8</v>
      </c>
      <c r="H218" s="23">
        <v>9</v>
      </c>
      <c r="I218" s="23">
        <v>7</v>
      </c>
      <c r="J218" s="44"/>
      <c r="K218" s="44"/>
      <c r="L218" s="44"/>
      <c r="M218" s="44"/>
      <c r="N218" s="44"/>
      <c r="O218" s="44"/>
      <c r="P218" s="44"/>
      <c r="Q218" s="44"/>
    </row>
    <row r="219" spans="2:17" ht="30.6" customHeight="1">
      <c r="B219" s="47"/>
      <c r="C219" s="50"/>
      <c r="D219" s="53"/>
      <c r="E219" s="53"/>
      <c r="F219" s="20">
        <v>7</v>
      </c>
      <c r="G219" s="23">
        <v>0.5</v>
      </c>
      <c r="H219" s="23">
        <v>0.3</v>
      </c>
      <c r="I219" s="23">
        <v>1</v>
      </c>
      <c r="J219" s="44"/>
      <c r="K219" s="44"/>
      <c r="L219" s="44"/>
      <c r="M219" s="44"/>
      <c r="N219" s="44"/>
      <c r="O219" s="44"/>
      <c r="P219" s="44"/>
      <c r="Q219" s="44"/>
    </row>
    <row r="220" spans="2:17" ht="30.6" customHeight="1">
      <c r="B220" s="47"/>
      <c r="C220" s="50"/>
      <c r="D220" s="53"/>
      <c r="E220" s="53"/>
      <c r="F220" s="20">
        <v>8</v>
      </c>
      <c r="G220" s="23">
        <v>10</v>
      </c>
      <c r="H220" s="23">
        <v>12</v>
      </c>
      <c r="I220" s="23">
        <v>11</v>
      </c>
      <c r="J220" s="44"/>
      <c r="K220" s="44"/>
      <c r="L220" s="44"/>
      <c r="M220" s="44"/>
      <c r="N220" s="44"/>
      <c r="O220" s="44"/>
      <c r="P220" s="44"/>
      <c r="Q220" s="44"/>
    </row>
    <row r="221" spans="2:17" ht="30.6" customHeight="1">
      <c r="B221" s="47"/>
      <c r="C221" s="50"/>
      <c r="D221" s="53"/>
      <c r="E221" s="53"/>
      <c r="F221" s="20">
        <v>9</v>
      </c>
      <c r="G221" s="23">
        <v>14</v>
      </c>
      <c r="H221" s="23">
        <v>15</v>
      </c>
      <c r="I221" s="23">
        <v>18</v>
      </c>
      <c r="J221" s="44"/>
      <c r="K221" s="44"/>
      <c r="L221" s="44"/>
      <c r="M221" s="44"/>
      <c r="N221" s="44"/>
      <c r="O221" s="44"/>
      <c r="P221" s="44"/>
      <c r="Q221" s="44"/>
    </row>
    <row r="222" spans="2:17" ht="30.6" customHeight="1">
      <c r="B222" s="47"/>
      <c r="C222" s="50"/>
      <c r="D222" s="53"/>
      <c r="E222" s="53"/>
      <c r="F222" s="20">
        <v>10</v>
      </c>
      <c r="G222" s="23">
        <v>16</v>
      </c>
      <c r="H222" s="23">
        <v>10</v>
      </c>
      <c r="I222" s="23">
        <v>11</v>
      </c>
      <c r="J222" s="45"/>
      <c r="K222" s="45"/>
      <c r="L222" s="45"/>
      <c r="M222" s="45"/>
      <c r="N222" s="45"/>
      <c r="O222" s="45"/>
      <c r="P222" s="45"/>
      <c r="Q222" s="45"/>
    </row>
    <row r="223" spans="2:17" ht="30.6" customHeight="1">
      <c r="B223" s="47"/>
      <c r="C223" s="51"/>
      <c r="D223" s="54"/>
      <c r="E223" s="54"/>
      <c r="F223" s="20" t="s">
        <v>10</v>
      </c>
      <c r="G223" s="39">
        <f t="shared" ref="G223" si="50">SUM(G213:G222)</f>
        <v>91.3</v>
      </c>
      <c r="H223" s="39">
        <f t="shared" ref="H223" si="51">SUM(H213:H222)</f>
        <v>90.3</v>
      </c>
      <c r="I223" s="39">
        <f t="shared" ref="I223" si="52">SUM(I213:I222)</f>
        <v>90</v>
      </c>
      <c r="J223" s="36"/>
      <c r="K223" s="36"/>
      <c r="L223" s="36"/>
      <c r="M223" s="36"/>
      <c r="N223" s="36"/>
      <c r="O223" s="36"/>
      <c r="P223" s="36"/>
      <c r="Q223" s="36"/>
    </row>
    <row r="224" spans="2:17" ht="30.6" customHeight="1">
      <c r="B224" s="47"/>
      <c r="C224" s="49" t="s">
        <v>113</v>
      </c>
      <c r="D224" s="52" t="s">
        <v>114</v>
      </c>
      <c r="E224" s="52">
        <v>1443.4</v>
      </c>
      <c r="F224" s="20">
        <v>1</v>
      </c>
      <c r="G224" s="37">
        <v>12</v>
      </c>
      <c r="H224" s="37">
        <v>14</v>
      </c>
      <c r="I224" s="37">
        <v>10</v>
      </c>
      <c r="J224" s="43">
        <v>234</v>
      </c>
      <c r="K224" s="43">
        <v>232</v>
      </c>
      <c r="L224" s="43">
        <v>233</v>
      </c>
      <c r="M224" s="43">
        <v>406</v>
      </c>
      <c r="N224" s="43">
        <v>403</v>
      </c>
      <c r="O224" s="43">
        <v>406</v>
      </c>
      <c r="P224" s="43"/>
      <c r="Q224" s="43" t="s">
        <v>132</v>
      </c>
    </row>
    <row r="225" spans="2:17" ht="30.6" customHeight="1">
      <c r="B225" s="47"/>
      <c r="C225" s="50"/>
      <c r="D225" s="53"/>
      <c r="E225" s="53"/>
      <c r="F225" s="20">
        <v>2</v>
      </c>
      <c r="G225" s="37">
        <v>13</v>
      </c>
      <c r="H225" s="37">
        <v>8</v>
      </c>
      <c r="I225" s="37">
        <v>7</v>
      </c>
      <c r="J225" s="44"/>
      <c r="K225" s="44"/>
      <c r="L225" s="44"/>
      <c r="M225" s="44"/>
      <c r="N225" s="44"/>
      <c r="O225" s="44"/>
      <c r="P225" s="44"/>
      <c r="Q225" s="44"/>
    </row>
    <row r="226" spans="2:17" ht="30.6" customHeight="1">
      <c r="B226" s="47"/>
      <c r="C226" s="50"/>
      <c r="D226" s="53"/>
      <c r="E226" s="53"/>
      <c r="F226" s="20">
        <v>3</v>
      </c>
      <c r="G226" s="37">
        <v>14</v>
      </c>
      <c r="H226" s="37">
        <v>6</v>
      </c>
      <c r="I226" s="37">
        <v>6</v>
      </c>
      <c r="J226" s="44"/>
      <c r="K226" s="44"/>
      <c r="L226" s="44"/>
      <c r="M226" s="44"/>
      <c r="N226" s="44"/>
      <c r="O226" s="44"/>
      <c r="P226" s="44"/>
      <c r="Q226" s="44"/>
    </row>
    <row r="227" spans="2:17" ht="30.6" customHeight="1">
      <c r="B227" s="47"/>
      <c r="C227" s="50"/>
      <c r="D227" s="53"/>
      <c r="E227" s="53"/>
      <c r="F227" s="20">
        <v>4</v>
      </c>
      <c r="G227" s="37">
        <v>8</v>
      </c>
      <c r="H227" s="37">
        <v>10</v>
      </c>
      <c r="I227" s="37">
        <v>11</v>
      </c>
      <c r="J227" s="44"/>
      <c r="K227" s="44"/>
      <c r="L227" s="44"/>
      <c r="M227" s="44"/>
      <c r="N227" s="44"/>
      <c r="O227" s="44"/>
      <c r="P227" s="44"/>
      <c r="Q227" s="44"/>
    </row>
    <row r="228" spans="2:17" ht="30.6" customHeight="1">
      <c r="B228" s="47"/>
      <c r="C228" s="50"/>
      <c r="D228" s="53"/>
      <c r="E228" s="53"/>
      <c r="F228" s="20">
        <v>5</v>
      </c>
      <c r="G228" s="37">
        <v>14</v>
      </c>
      <c r="H228" s="37">
        <v>15</v>
      </c>
      <c r="I228" s="37">
        <v>9</v>
      </c>
      <c r="J228" s="44"/>
      <c r="K228" s="44"/>
      <c r="L228" s="44"/>
      <c r="M228" s="44"/>
      <c r="N228" s="44"/>
      <c r="O228" s="44"/>
      <c r="P228" s="44"/>
      <c r="Q228" s="44"/>
    </row>
    <row r="229" spans="2:17" ht="30.6" customHeight="1">
      <c r="B229" s="47"/>
      <c r="C229" s="50"/>
      <c r="D229" s="53"/>
      <c r="E229" s="53"/>
      <c r="F229" s="20">
        <v>6</v>
      </c>
      <c r="G229" s="37">
        <v>7</v>
      </c>
      <c r="H229" s="37">
        <v>6</v>
      </c>
      <c r="I229" s="37">
        <v>6</v>
      </c>
      <c r="J229" s="44"/>
      <c r="K229" s="44"/>
      <c r="L229" s="44"/>
      <c r="M229" s="44"/>
      <c r="N229" s="44"/>
      <c r="O229" s="44"/>
      <c r="P229" s="44"/>
      <c r="Q229" s="44"/>
    </row>
    <row r="230" spans="2:17" ht="30.6" customHeight="1">
      <c r="B230" s="47"/>
      <c r="C230" s="50"/>
      <c r="D230" s="53"/>
      <c r="E230" s="53"/>
      <c r="F230" s="20">
        <v>7</v>
      </c>
      <c r="G230" s="37">
        <v>15</v>
      </c>
      <c r="H230" s="37">
        <v>10</v>
      </c>
      <c r="I230" s="37">
        <v>14</v>
      </c>
      <c r="J230" s="44"/>
      <c r="K230" s="44"/>
      <c r="L230" s="44"/>
      <c r="M230" s="44"/>
      <c r="N230" s="44"/>
      <c r="O230" s="44"/>
      <c r="P230" s="44"/>
      <c r="Q230" s="44"/>
    </row>
    <row r="231" spans="2:17" ht="30.6" customHeight="1">
      <c r="B231" s="47"/>
      <c r="C231" s="50"/>
      <c r="D231" s="53"/>
      <c r="E231" s="53"/>
      <c r="F231" s="20">
        <v>8</v>
      </c>
      <c r="G231" s="37">
        <v>15</v>
      </c>
      <c r="H231" s="37">
        <v>10</v>
      </c>
      <c r="I231" s="37">
        <v>9.5</v>
      </c>
      <c r="J231" s="44"/>
      <c r="K231" s="44"/>
      <c r="L231" s="44"/>
      <c r="M231" s="44"/>
      <c r="N231" s="44"/>
      <c r="O231" s="44"/>
      <c r="P231" s="44"/>
      <c r="Q231" s="44"/>
    </row>
    <row r="232" spans="2:17" ht="30.6" customHeight="1">
      <c r="B232" s="47"/>
      <c r="C232" s="50"/>
      <c r="D232" s="53"/>
      <c r="E232" s="53"/>
      <c r="F232" s="20">
        <v>9</v>
      </c>
      <c r="G232" s="37">
        <v>16</v>
      </c>
      <c r="H232" s="37">
        <v>11</v>
      </c>
      <c r="I232" s="37">
        <v>12</v>
      </c>
      <c r="J232" s="44"/>
      <c r="K232" s="44"/>
      <c r="L232" s="44"/>
      <c r="M232" s="44"/>
      <c r="N232" s="44"/>
      <c r="O232" s="44"/>
      <c r="P232" s="44"/>
      <c r="Q232" s="44"/>
    </row>
    <row r="233" spans="2:17" ht="30.6" customHeight="1">
      <c r="B233" s="47"/>
      <c r="C233" s="50"/>
      <c r="D233" s="53"/>
      <c r="E233" s="53"/>
      <c r="F233" s="20">
        <v>10</v>
      </c>
      <c r="G233" s="37">
        <v>12</v>
      </c>
      <c r="H233" s="37">
        <v>14</v>
      </c>
      <c r="I233" s="37">
        <v>16</v>
      </c>
      <c r="J233" s="45"/>
      <c r="K233" s="45"/>
      <c r="L233" s="45"/>
      <c r="M233" s="45"/>
      <c r="N233" s="45"/>
      <c r="O233" s="45"/>
      <c r="P233" s="45"/>
      <c r="Q233" s="45"/>
    </row>
    <row r="234" spans="2:17" ht="30.6" customHeight="1">
      <c r="B234" s="48"/>
      <c r="C234" s="51"/>
      <c r="D234" s="54"/>
      <c r="E234" s="54"/>
      <c r="F234" s="20" t="s">
        <v>10</v>
      </c>
      <c r="G234" s="39">
        <f t="shared" ref="G234" si="53">SUM(G224:G233)</f>
        <v>126</v>
      </c>
      <c r="H234" s="39">
        <f t="shared" ref="H234" si="54">SUM(H224:H233)</f>
        <v>104</v>
      </c>
      <c r="I234" s="39">
        <f t="shared" ref="I234" si="55">SUM(I224:I233)</f>
        <v>100.5</v>
      </c>
      <c r="J234" s="36"/>
      <c r="K234" s="36"/>
      <c r="L234" s="36"/>
      <c r="M234" s="36"/>
      <c r="N234" s="36"/>
      <c r="O234" s="36"/>
      <c r="P234" s="36"/>
      <c r="Q234" s="36"/>
    </row>
    <row r="235" spans="2:17">
      <c r="B235" s="1"/>
      <c r="C235" s="2"/>
      <c r="D235" s="3"/>
      <c r="E235" s="3"/>
      <c r="F235" s="4"/>
      <c r="G235" s="5"/>
      <c r="H235" s="5"/>
      <c r="I235" s="5"/>
      <c r="J235" s="6"/>
      <c r="K235" s="7"/>
      <c r="L235" s="7"/>
      <c r="M235" s="6"/>
      <c r="N235" s="6"/>
      <c r="O235" s="6"/>
      <c r="P235" s="8"/>
      <c r="Q235" s="8"/>
    </row>
    <row r="236" spans="2:17" ht="23.25">
      <c r="C236" s="10" t="s">
        <v>131</v>
      </c>
      <c r="D236" s="9"/>
      <c r="E236" s="9"/>
      <c r="F236" s="9"/>
      <c r="G236" s="9"/>
      <c r="H236" s="9"/>
    </row>
    <row r="237" spans="2:17" ht="23.25">
      <c r="C237" s="10" t="s">
        <v>130</v>
      </c>
      <c r="D237" s="9"/>
      <c r="E237" s="9"/>
      <c r="F237" s="9"/>
      <c r="G237" s="9"/>
      <c r="H237" s="9"/>
    </row>
  </sheetData>
  <mergeCells count="652">
    <mergeCell ref="B196:B199"/>
    <mergeCell ref="B2:Q2"/>
    <mergeCell ref="C4:C5"/>
    <mergeCell ref="D4:D5"/>
    <mergeCell ref="E4:E5"/>
    <mergeCell ref="F4:F5"/>
    <mergeCell ref="G4:I4"/>
    <mergeCell ref="J4:L4"/>
    <mergeCell ref="M4:O4"/>
    <mergeCell ref="P4:Q4"/>
    <mergeCell ref="B4:B5"/>
    <mergeCell ref="L6:L7"/>
    <mergeCell ref="M6:M7"/>
    <mergeCell ref="N6:N7"/>
    <mergeCell ref="O6:O7"/>
    <mergeCell ref="P6:P7"/>
    <mergeCell ref="Q6:Q7"/>
    <mergeCell ref="B6:B7"/>
    <mergeCell ref="C6:C7"/>
    <mergeCell ref="D6:D7"/>
    <mergeCell ref="E6:E7"/>
    <mergeCell ref="J6:J7"/>
    <mergeCell ref="K6:K7"/>
    <mergeCell ref="L8:L11"/>
    <mergeCell ref="M8:M11"/>
    <mergeCell ref="N8:N11"/>
    <mergeCell ref="O8:O11"/>
    <mergeCell ref="P8:P11"/>
    <mergeCell ref="Q8:Q11"/>
    <mergeCell ref="B8:B11"/>
    <mergeCell ref="C8:C11"/>
    <mergeCell ref="D8:D11"/>
    <mergeCell ref="E8:E11"/>
    <mergeCell ref="J8:J11"/>
    <mergeCell ref="K8:K11"/>
    <mergeCell ref="L12:L16"/>
    <mergeCell ref="M12:M16"/>
    <mergeCell ref="N12:N16"/>
    <mergeCell ref="O12:O16"/>
    <mergeCell ref="P12:P16"/>
    <mergeCell ref="B12:B16"/>
    <mergeCell ref="C12:C16"/>
    <mergeCell ref="D12:D16"/>
    <mergeCell ref="E12:E16"/>
    <mergeCell ref="J12:J16"/>
    <mergeCell ref="K12:K16"/>
    <mergeCell ref="O17:O20"/>
    <mergeCell ref="P17:P20"/>
    <mergeCell ref="Q17:Q20"/>
    <mergeCell ref="B17:B20"/>
    <mergeCell ref="C17:C20"/>
    <mergeCell ref="D17:D20"/>
    <mergeCell ref="E17:E20"/>
    <mergeCell ref="J17:J20"/>
    <mergeCell ref="K17:K20"/>
    <mergeCell ref="B21:B24"/>
    <mergeCell ref="C21:C24"/>
    <mergeCell ref="D21:D24"/>
    <mergeCell ref="E21:E24"/>
    <mergeCell ref="J21:J24"/>
    <mergeCell ref="K21:K24"/>
    <mergeCell ref="L17:L20"/>
    <mergeCell ref="M17:M20"/>
    <mergeCell ref="N17:N20"/>
    <mergeCell ref="C27:C28"/>
    <mergeCell ref="D27:D28"/>
    <mergeCell ref="E27:E28"/>
    <mergeCell ref="J27:Q28"/>
    <mergeCell ref="C25:C26"/>
    <mergeCell ref="D25:D26"/>
    <mergeCell ref="E25:E26"/>
    <mergeCell ref="J25:Q26"/>
    <mergeCell ref="L21:L24"/>
    <mergeCell ref="M21:M24"/>
    <mergeCell ref="N21:N24"/>
    <mergeCell ref="O21:O24"/>
    <mergeCell ref="P21:P24"/>
    <mergeCell ref="Q21:Q24"/>
    <mergeCell ref="L29:L32"/>
    <mergeCell ref="M29:M32"/>
    <mergeCell ref="N29:N32"/>
    <mergeCell ref="O29:O32"/>
    <mergeCell ref="P29:P32"/>
    <mergeCell ref="Q29:Q32"/>
    <mergeCell ref="B29:B32"/>
    <mergeCell ref="C29:C32"/>
    <mergeCell ref="D29:D32"/>
    <mergeCell ref="E29:E32"/>
    <mergeCell ref="J29:J32"/>
    <mergeCell ref="K29:K32"/>
    <mergeCell ref="L33:L36"/>
    <mergeCell ref="M33:M36"/>
    <mergeCell ref="N33:N36"/>
    <mergeCell ref="O33:O36"/>
    <mergeCell ref="P33:P36"/>
    <mergeCell ref="Q33:Q36"/>
    <mergeCell ref="B33:B36"/>
    <mergeCell ref="C33:C36"/>
    <mergeCell ref="D33:D36"/>
    <mergeCell ref="E33:E36"/>
    <mergeCell ref="J33:J36"/>
    <mergeCell ref="K33:K36"/>
    <mergeCell ref="L37:L39"/>
    <mergeCell ref="M37:M39"/>
    <mergeCell ref="N37:N39"/>
    <mergeCell ref="O37:O39"/>
    <mergeCell ref="P37:P39"/>
    <mergeCell ref="Q37:Q39"/>
    <mergeCell ref="B37:B39"/>
    <mergeCell ref="C37:C39"/>
    <mergeCell ref="D37:D39"/>
    <mergeCell ref="E37:E39"/>
    <mergeCell ref="J37:J39"/>
    <mergeCell ref="K37:K39"/>
    <mergeCell ref="L40:L45"/>
    <mergeCell ref="M40:M45"/>
    <mergeCell ref="N40:N45"/>
    <mergeCell ref="O40:O45"/>
    <mergeCell ref="P40:P45"/>
    <mergeCell ref="Q40:Q45"/>
    <mergeCell ref="B40:B45"/>
    <mergeCell ref="C40:C45"/>
    <mergeCell ref="D40:D45"/>
    <mergeCell ref="E40:E45"/>
    <mergeCell ref="J40:J45"/>
    <mergeCell ref="K40:K45"/>
    <mergeCell ref="L46:L50"/>
    <mergeCell ref="M46:M50"/>
    <mergeCell ref="N46:N50"/>
    <mergeCell ref="O46:O50"/>
    <mergeCell ref="P46:P50"/>
    <mergeCell ref="Q46:Q50"/>
    <mergeCell ref="B46:B50"/>
    <mergeCell ref="C46:C50"/>
    <mergeCell ref="D46:D50"/>
    <mergeCell ref="E46:E50"/>
    <mergeCell ref="J46:J50"/>
    <mergeCell ref="K46:K50"/>
    <mergeCell ref="L51:L52"/>
    <mergeCell ref="M51:M52"/>
    <mergeCell ref="N51:N52"/>
    <mergeCell ref="O51:O52"/>
    <mergeCell ref="P51:P52"/>
    <mergeCell ref="Q51:Q52"/>
    <mergeCell ref="B51:B52"/>
    <mergeCell ref="C51:C52"/>
    <mergeCell ref="D51:D52"/>
    <mergeCell ref="E51:E52"/>
    <mergeCell ref="J51:J52"/>
    <mergeCell ref="K51:K52"/>
    <mergeCell ref="L53:L56"/>
    <mergeCell ref="M53:M56"/>
    <mergeCell ref="N53:N56"/>
    <mergeCell ref="O53:O56"/>
    <mergeCell ref="P53:P56"/>
    <mergeCell ref="Q53:Q56"/>
    <mergeCell ref="B53:B56"/>
    <mergeCell ref="C53:C56"/>
    <mergeCell ref="D53:D56"/>
    <mergeCell ref="E53:E56"/>
    <mergeCell ref="J53:J56"/>
    <mergeCell ref="K53:K56"/>
    <mergeCell ref="L57:L58"/>
    <mergeCell ref="M57:M58"/>
    <mergeCell ref="N57:N58"/>
    <mergeCell ref="O57:O58"/>
    <mergeCell ref="P57:P58"/>
    <mergeCell ref="Q57:Q58"/>
    <mergeCell ref="B57:B58"/>
    <mergeCell ref="C57:C58"/>
    <mergeCell ref="D57:D58"/>
    <mergeCell ref="E57:E58"/>
    <mergeCell ref="J57:J58"/>
    <mergeCell ref="K57:K58"/>
    <mergeCell ref="L59:L65"/>
    <mergeCell ref="M59:M65"/>
    <mergeCell ref="N59:N65"/>
    <mergeCell ref="O59:O65"/>
    <mergeCell ref="P59:P65"/>
    <mergeCell ref="Q59:Q65"/>
    <mergeCell ref="B59:B65"/>
    <mergeCell ref="C59:C65"/>
    <mergeCell ref="D59:D65"/>
    <mergeCell ref="E59:E65"/>
    <mergeCell ref="J59:J65"/>
    <mergeCell ref="K59:K65"/>
    <mergeCell ref="L66:L69"/>
    <mergeCell ref="M66:M69"/>
    <mergeCell ref="N66:N69"/>
    <mergeCell ref="O66:O69"/>
    <mergeCell ref="P66:P69"/>
    <mergeCell ref="Q66:Q69"/>
    <mergeCell ref="B66:B69"/>
    <mergeCell ref="C66:C69"/>
    <mergeCell ref="D66:D69"/>
    <mergeCell ref="E66:E69"/>
    <mergeCell ref="J66:J69"/>
    <mergeCell ref="K66:K69"/>
    <mergeCell ref="L70:L73"/>
    <mergeCell ref="M70:M73"/>
    <mergeCell ref="N70:N73"/>
    <mergeCell ref="O70:O73"/>
    <mergeCell ref="P70:P73"/>
    <mergeCell ref="Q70:Q73"/>
    <mergeCell ref="B70:B73"/>
    <mergeCell ref="C70:C73"/>
    <mergeCell ref="D70:D73"/>
    <mergeCell ref="E70:E73"/>
    <mergeCell ref="J70:J73"/>
    <mergeCell ref="K70:K73"/>
    <mergeCell ref="L74:L76"/>
    <mergeCell ref="M74:M76"/>
    <mergeCell ref="N74:N76"/>
    <mergeCell ref="O74:O76"/>
    <mergeCell ref="P74:P76"/>
    <mergeCell ref="Q74:Q76"/>
    <mergeCell ref="B74:B76"/>
    <mergeCell ref="C74:C76"/>
    <mergeCell ref="D74:D76"/>
    <mergeCell ref="E74:E76"/>
    <mergeCell ref="J74:J76"/>
    <mergeCell ref="K74:K76"/>
    <mergeCell ref="L77:L79"/>
    <mergeCell ref="M77:M79"/>
    <mergeCell ref="N77:N79"/>
    <mergeCell ref="O77:O79"/>
    <mergeCell ref="P77:P79"/>
    <mergeCell ref="Q77:Q79"/>
    <mergeCell ref="B77:B79"/>
    <mergeCell ref="C77:C79"/>
    <mergeCell ref="D77:D79"/>
    <mergeCell ref="E77:E79"/>
    <mergeCell ref="J77:J79"/>
    <mergeCell ref="K77:K79"/>
    <mergeCell ref="L80:L83"/>
    <mergeCell ref="M80:M83"/>
    <mergeCell ref="N80:N83"/>
    <mergeCell ref="O80:O83"/>
    <mergeCell ref="P80:P83"/>
    <mergeCell ref="Q80:Q83"/>
    <mergeCell ref="B80:B83"/>
    <mergeCell ref="C80:C83"/>
    <mergeCell ref="D80:D83"/>
    <mergeCell ref="E80:E83"/>
    <mergeCell ref="J80:J83"/>
    <mergeCell ref="K80:K83"/>
    <mergeCell ref="L84:L86"/>
    <mergeCell ref="M84:M86"/>
    <mergeCell ref="N84:N86"/>
    <mergeCell ref="O84:O86"/>
    <mergeCell ref="P84:P86"/>
    <mergeCell ref="Q84:Q86"/>
    <mergeCell ref="B84:B86"/>
    <mergeCell ref="C84:C86"/>
    <mergeCell ref="D84:D86"/>
    <mergeCell ref="E84:E86"/>
    <mergeCell ref="J84:J86"/>
    <mergeCell ref="K84:K86"/>
    <mergeCell ref="L87:L91"/>
    <mergeCell ref="M87:M91"/>
    <mergeCell ref="N87:N91"/>
    <mergeCell ref="O87:O91"/>
    <mergeCell ref="P87:P91"/>
    <mergeCell ref="Q87:Q91"/>
    <mergeCell ref="B87:B91"/>
    <mergeCell ref="C87:C91"/>
    <mergeCell ref="D87:D91"/>
    <mergeCell ref="E87:E91"/>
    <mergeCell ref="J87:J91"/>
    <mergeCell ref="K87:K91"/>
    <mergeCell ref="L92:L98"/>
    <mergeCell ref="M92:M98"/>
    <mergeCell ref="N92:N98"/>
    <mergeCell ref="O92:O98"/>
    <mergeCell ref="P92:P98"/>
    <mergeCell ref="Q92:Q98"/>
    <mergeCell ref="B92:B98"/>
    <mergeCell ref="C92:C98"/>
    <mergeCell ref="D92:D98"/>
    <mergeCell ref="E92:E98"/>
    <mergeCell ref="J92:J98"/>
    <mergeCell ref="K92:K98"/>
    <mergeCell ref="L99:L102"/>
    <mergeCell ref="M99:M102"/>
    <mergeCell ref="N99:N102"/>
    <mergeCell ref="O99:O102"/>
    <mergeCell ref="P99:P102"/>
    <mergeCell ref="Q99:Q102"/>
    <mergeCell ref="B99:B102"/>
    <mergeCell ref="C99:C102"/>
    <mergeCell ref="D99:D102"/>
    <mergeCell ref="E99:E102"/>
    <mergeCell ref="J99:J102"/>
    <mergeCell ref="K99:K102"/>
    <mergeCell ref="L103:L107"/>
    <mergeCell ref="M103:M107"/>
    <mergeCell ref="N103:N107"/>
    <mergeCell ref="O103:O107"/>
    <mergeCell ref="P103:P107"/>
    <mergeCell ref="Q103:Q107"/>
    <mergeCell ref="B103:B107"/>
    <mergeCell ref="C103:C107"/>
    <mergeCell ref="D103:D107"/>
    <mergeCell ref="E103:E107"/>
    <mergeCell ref="J103:J107"/>
    <mergeCell ref="K103:K107"/>
    <mergeCell ref="L108:L113"/>
    <mergeCell ref="M108:M113"/>
    <mergeCell ref="N108:N113"/>
    <mergeCell ref="O108:O113"/>
    <mergeCell ref="P108:P113"/>
    <mergeCell ref="Q108:Q113"/>
    <mergeCell ref="B108:B113"/>
    <mergeCell ref="C108:C113"/>
    <mergeCell ref="D108:D113"/>
    <mergeCell ref="E108:E113"/>
    <mergeCell ref="J108:J113"/>
    <mergeCell ref="K108:K113"/>
    <mergeCell ref="L114:L121"/>
    <mergeCell ref="M114:M121"/>
    <mergeCell ref="N114:N121"/>
    <mergeCell ref="O114:O121"/>
    <mergeCell ref="P114:P121"/>
    <mergeCell ref="Q114:Q121"/>
    <mergeCell ref="B114:B121"/>
    <mergeCell ref="C114:C121"/>
    <mergeCell ref="D114:D121"/>
    <mergeCell ref="E114:E121"/>
    <mergeCell ref="J114:J121"/>
    <mergeCell ref="K114:K121"/>
    <mergeCell ref="L122:L125"/>
    <mergeCell ref="M122:M125"/>
    <mergeCell ref="N122:N125"/>
    <mergeCell ref="O122:O125"/>
    <mergeCell ref="P122:P125"/>
    <mergeCell ref="Q122:Q125"/>
    <mergeCell ref="B122:B125"/>
    <mergeCell ref="C122:C125"/>
    <mergeCell ref="D122:D125"/>
    <mergeCell ref="E122:E125"/>
    <mergeCell ref="J122:J125"/>
    <mergeCell ref="K122:K125"/>
    <mergeCell ref="L126:L130"/>
    <mergeCell ref="M126:M130"/>
    <mergeCell ref="N126:N130"/>
    <mergeCell ref="O126:O130"/>
    <mergeCell ref="P126:P130"/>
    <mergeCell ref="Q126:Q130"/>
    <mergeCell ref="B126:B130"/>
    <mergeCell ref="C126:C130"/>
    <mergeCell ref="D126:D130"/>
    <mergeCell ref="E126:E130"/>
    <mergeCell ref="J126:J130"/>
    <mergeCell ref="K126:K130"/>
    <mergeCell ref="L131:L134"/>
    <mergeCell ref="M131:M134"/>
    <mergeCell ref="N131:N134"/>
    <mergeCell ref="O131:O134"/>
    <mergeCell ref="P131:P134"/>
    <mergeCell ref="Q131:Q134"/>
    <mergeCell ref="B131:B134"/>
    <mergeCell ref="C131:C134"/>
    <mergeCell ref="D131:D134"/>
    <mergeCell ref="E131:E134"/>
    <mergeCell ref="J131:J134"/>
    <mergeCell ref="K131:K134"/>
    <mergeCell ref="L135:L138"/>
    <mergeCell ref="M135:M138"/>
    <mergeCell ref="N135:N138"/>
    <mergeCell ref="O135:O138"/>
    <mergeCell ref="P135:P138"/>
    <mergeCell ref="Q135:Q138"/>
    <mergeCell ref="B135:B138"/>
    <mergeCell ref="C135:C138"/>
    <mergeCell ref="D135:D138"/>
    <mergeCell ref="E135:E138"/>
    <mergeCell ref="J135:J138"/>
    <mergeCell ref="K135:K138"/>
    <mergeCell ref="L139:L144"/>
    <mergeCell ref="M139:M144"/>
    <mergeCell ref="N139:N144"/>
    <mergeCell ref="O139:O144"/>
    <mergeCell ref="P139:P144"/>
    <mergeCell ref="Q139:Q144"/>
    <mergeCell ref="B139:B144"/>
    <mergeCell ref="C139:C144"/>
    <mergeCell ref="D139:D144"/>
    <mergeCell ref="E139:E144"/>
    <mergeCell ref="J139:J144"/>
    <mergeCell ref="K139:K144"/>
    <mergeCell ref="L145:L149"/>
    <mergeCell ref="M145:M149"/>
    <mergeCell ref="N145:N149"/>
    <mergeCell ref="O145:O149"/>
    <mergeCell ref="P145:P149"/>
    <mergeCell ref="Q145:Q149"/>
    <mergeCell ref="B145:B149"/>
    <mergeCell ref="C145:C149"/>
    <mergeCell ref="D145:D149"/>
    <mergeCell ref="E145:E149"/>
    <mergeCell ref="J145:J149"/>
    <mergeCell ref="K145:K149"/>
    <mergeCell ref="L150:L152"/>
    <mergeCell ref="M150:M152"/>
    <mergeCell ref="N150:N152"/>
    <mergeCell ref="O150:O152"/>
    <mergeCell ref="P150:P152"/>
    <mergeCell ref="Q150:Q152"/>
    <mergeCell ref="B150:B152"/>
    <mergeCell ref="C150:C152"/>
    <mergeCell ref="D150:D152"/>
    <mergeCell ref="E150:E152"/>
    <mergeCell ref="J150:J152"/>
    <mergeCell ref="K150:K152"/>
    <mergeCell ref="L153:L156"/>
    <mergeCell ref="M153:M156"/>
    <mergeCell ref="N153:N156"/>
    <mergeCell ref="O153:O156"/>
    <mergeCell ref="P153:P156"/>
    <mergeCell ref="Q153:Q156"/>
    <mergeCell ref="B153:B156"/>
    <mergeCell ref="C153:C156"/>
    <mergeCell ref="D153:D156"/>
    <mergeCell ref="E153:E156"/>
    <mergeCell ref="J153:J156"/>
    <mergeCell ref="K153:K156"/>
    <mergeCell ref="L157:L161"/>
    <mergeCell ref="M157:M161"/>
    <mergeCell ref="N157:N161"/>
    <mergeCell ref="O157:O161"/>
    <mergeCell ref="P157:P161"/>
    <mergeCell ref="Q157:Q161"/>
    <mergeCell ref="B157:B161"/>
    <mergeCell ref="C157:C161"/>
    <mergeCell ref="D157:D161"/>
    <mergeCell ref="E157:E161"/>
    <mergeCell ref="J157:J161"/>
    <mergeCell ref="K157:K161"/>
    <mergeCell ref="L162:L165"/>
    <mergeCell ref="M162:M165"/>
    <mergeCell ref="N162:N165"/>
    <mergeCell ref="O162:O165"/>
    <mergeCell ref="P162:P165"/>
    <mergeCell ref="Q162:Q165"/>
    <mergeCell ref="B162:B165"/>
    <mergeCell ref="C162:C165"/>
    <mergeCell ref="D162:D165"/>
    <mergeCell ref="E162:E165"/>
    <mergeCell ref="J162:J165"/>
    <mergeCell ref="K162:K165"/>
    <mergeCell ref="L166:L170"/>
    <mergeCell ref="M166:M170"/>
    <mergeCell ref="N166:N170"/>
    <mergeCell ref="O166:O170"/>
    <mergeCell ref="P166:P170"/>
    <mergeCell ref="Q166:Q170"/>
    <mergeCell ref="B166:B170"/>
    <mergeCell ref="C166:C170"/>
    <mergeCell ref="D166:D170"/>
    <mergeCell ref="E166:E170"/>
    <mergeCell ref="J166:J170"/>
    <mergeCell ref="K166:K170"/>
    <mergeCell ref="L171:L175"/>
    <mergeCell ref="M171:M175"/>
    <mergeCell ref="N171:N175"/>
    <mergeCell ref="O171:O175"/>
    <mergeCell ref="P171:P175"/>
    <mergeCell ref="Q171:Q175"/>
    <mergeCell ref="B171:B175"/>
    <mergeCell ref="C171:C175"/>
    <mergeCell ref="D171:D175"/>
    <mergeCell ref="E171:E175"/>
    <mergeCell ref="J171:J175"/>
    <mergeCell ref="K171:K175"/>
    <mergeCell ref="L176:L180"/>
    <mergeCell ref="M176:M180"/>
    <mergeCell ref="N176:N180"/>
    <mergeCell ref="O176:O180"/>
    <mergeCell ref="P176:P180"/>
    <mergeCell ref="Q176:Q180"/>
    <mergeCell ref="B176:B180"/>
    <mergeCell ref="C176:C180"/>
    <mergeCell ref="D176:D180"/>
    <mergeCell ref="E176:E180"/>
    <mergeCell ref="J176:J180"/>
    <mergeCell ref="K176:K180"/>
    <mergeCell ref="L181:L183"/>
    <mergeCell ref="M181:M183"/>
    <mergeCell ref="N181:N183"/>
    <mergeCell ref="O181:O183"/>
    <mergeCell ref="P181:P183"/>
    <mergeCell ref="Q181:Q183"/>
    <mergeCell ref="B181:B183"/>
    <mergeCell ref="C181:C183"/>
    <mergeCell ref="D181:D183"/>
    <mergeCell ref="E181:E183"/>
    <mergeCell ref="J181:J183"/>
    <mergeCell ref="K181:K183"/>
    <mergeCell ref="K186:K187"/>
    <mergeCell ref="L184:L185"/>
    <mergeCell ref="M184:M185"/>
    <mergeCell ref="N184:N185"/>
    <mergeCell ref="O184:O185"/>
    <mergeCell ref="P184:P185"/>
    <mergeCell ref="Q184:Q185"/>
    <mergeCell ref="B184:B185"/>
    <mergeCell ref="C184:C185"/>
    <mergeCell ref="D184:D185"/>
    <mergeCell ref="E184:E185"/>
    <mergeCell ref="J184:J185"/>
    <mergeCell ref="K184:K185"/>
    <mergeCell ref="L193:L195"/>
    <mergeCell ref="M193:M195"/>
    <mergeCell ref="N193:N195"/>
    <mergeCell ref="O193:O195"/>
    <mergeCell ref="P193:P195"/>
    <mergeCell ref="Q193:Q195"/>
    <mergeCell ref="B193:B195"/>
    <mergeCell ref="C193:C195"/>
    <mergeCell ref="D193:D195"/>
    <mergeCell ref="E193:E195"/>
    <mergeCell ref="J193:J195"/>
    <mergeCell ref="K193:K195"/>
    <mergeCell ref="Q12:Q16"/>
    <mergeCell ref="L188:L192"/>
    <mergeCell ref="M188:M192"/>
    <mergeCell ref="N188:N192"/>
    <mergeCell ref="O188:O192"/>
    <mergeCell ref="P188:P192"/>
    <mergeCell ref="Q188:Q192"/>
    <mergeCell ref="B188:B192"/>
    <mergeCell ref="C188:C192"/>
    <mergeCell ref="D188:D192"/>
    <mergeCell ref="E188:E192"/>
    <mergeCell ref="J188:J192"/>
    <mergeCell ref="K188:K192"/>
    <mergeCell ref="L186:L187"/>
    <mergeCell ref="M186:M187"/>
    <mergeCell ref="N186:N187"/>
    <mergeCell ref="O186:O187"/>
    <mergeCell ref="P186:P187"/>
    <mergeCell ref="Q186:Q187"/>
    <mergeCell ref="B186:B187"/>
    <mergeCell ref="C186:C187"/>
    <mergeCell ref="D186:D187"/>
    <mergeCell ref="E186:E187"/>
    <mergeCell ref="J186:J187"/>
    <mergeCell ref="O200:O201"/>
    <mergeCell ref="P200:P201"/>
    <mergeCell ref="Q200:Q201"/>
    <mergeCell ref="C196:C197"/>
    <mergeCell ref="D196:D197"/>
    <mergeCell ref="E196:E197"/>
    <mergeCell ref="J196:J197"/>
    <mergeCell ref="K196:K197"/>
    <mergeCell ref="L196:L197"/>
    <mergeCell ref="M196:M197"/>
    <mergeCell ref="N196:N197"/>
    <mergeCell ref="O198:O199"/>
    <mergeCell ref="Q196:Q199"/>
    <mergeCell ref="P196:P199"/>
    <mergeCell ref="O196:O197"/>
    <mergeCell ref="C198:C199"/>
    <mergeCell ref="D198:D199"/>
    <mergeCell ref="E198:E199"/>
    <mergeCell ref="J198:J199"/>
    <mergeCell ref="K198:K199"/>
    <mergeCell ref="L198:L199"/>
    <mergeCell ref="M198:M199"/>
    <mergeCell ref="N198:N199"/>
    <mergeCell ref="B200:B201"/>
    <mergeCell ref="C200:C201"/>
    <mergeCell ref="D200:D201"/>
    <mergeCell ref="E200:E201"/>
    <mergeCell ref="J200:J201"/>
    <mergeCell ref="K200:K201"/>
    <mergeCell ref="L200:L201"/>
    <mergeCell ref="M200:M201"/>
    <mergeCell ref="N200:N201"/>
    <mergeCell ref="M204:M206"/>
    <mergeCell ref="N204:N206"/>
    <mergeCell ref="O204:O206"/>
    <mergeCell ref="P204:P206"/>
    <mergeCell ref="Q204:Q206"/>
    <mergeCell ref="B202:B203"/>
    <mergeCell ref="C202:C203"/>
    <mergeCell ref="D202:D203"/>
    <mergeCell ref="E202:E203"/>
    <mergeCell ref="J202:J203"/>
    <mergeCell ref="K202:K203"/>
    <mergeCell ref="L202:L203"/>
    <mergeCell ref="M202:M203"/>
    <mergeCell ref="N202:N203"/>
    <mergeCell ref="O1:Q1"/>
    <mergeCell ref="O207:O210"/>
    <mergeCell ref="P207:P210"/>
    <mergeCell ref="Q207:Q210"/>
    <mergeCell ref="B25:B28"/>
    <mergeCell ref="B207:B210"/>
    <mergeCell ref="C207:C210"/>
    <mergeCell ref="D207:D210"/>
    <mergeCell ref="E207:E210"/>
    <mergeCell ref="J207:J210"/>
    <mergeCell ref="K207:K210"/>
    <mergeCell ref="L207:L210"/>
    <mergeCell ref="M207:M210"/>
    <mergeCell ref="N207:N210"/>
    <mergeCell ref="O202:O203"/>
    <mergeCell ref="P202:P203"/>
    <mergeCell ref="Q202:Q203"/>
    <mergeCell ref="B204:B206"/>
    <mergeCell ref="C204:C206"/>
    <mergeCell ref="D204:D206"/>
    <mergeCell ref="E204:E206"/>
    <mergeCell ref="J204:J206"/>
    <mergeCell ref="K204:K206"/>
    <mergeCell ref="L204:L206"/>
    <mergeCell ref="B213:B234"/>
    <mergeCell ref="C224:C234"/>
    <mergeCell ref="D224:D234"/>
    <mergeCell ref="E224:E234"/>
    <mergeCell ref="O211:O212"/>
    <mergeCell ref="P211:P212"/>
    <mergeCell ref="Q211:Q212"/>
    <mergeCell ref="C213:C223"/>
    <mergeCell ref="D213:D223"/>
    <mergeCell ref="E213:E223"/>
    <mergeCell ref="B211:B212"/>
    <mergeCell ref="C211:C212"/>
    <mergeCell ref="D211:D212"/>
    <mergeCell ref="E211:E212"/>
    <mergeCell ref="J211:J212"/>
    <mergeCell ref="K211:K212"/>
    <mergeCell ref="L211:L212"/>
    <mergeCell ref="M211:M212"/>
    <mergeCell ref="N211:N212"/>
    <mergeCell ref="J213:J222"/>
    <mergeCell ref="K213:K222"/>
    <mergeCell ref="L213:L222"/>
    <mergeCell ref="M213:M222"/>
    <mergeCell ref="N213:N222"/>
    <mergeCell ref="O213:O222"/>
    <mergeCell ref="P213:P222"/>
    <mergeCell ref="Q213:Q222"/>
    <mergeCell ref="J224:J233"/>
    <mergeCell ref="K224:K233"/>
    <mergeCell ref="L224:L233"/>
    <mergeCell ref="M224:M233"/>
    <mergeCell ref="N224:N233"/>
    <mergeCell ref="O224:O233"/>
    <mergeCell ref="P224:P233"/>
    <mergeCell ref="Q224:Q233"/>
  </mergeCells>
  <pageMargins left="0.35433070866141736" right="0.15748031496062992" top="0.23622047244094491" bottom="0.27559055118110237" header="0.15748031496062992" footer="0.15748031496062992"/>
  <pageSetup paperSize="9" scale="47" orientation="landscape" r:id="rId1"/>
  <rowBreaks count="6" manualBreakCount="6">
    <brk id="36" max="16" man="1"/>
    <brk id="73" max="16" man="1"/>
    <brk id="113" max="16" man="1"/>
    <brk id="152" max="16" man="1"/>
    <brk id="192" max="16" man="1"/>
    <brk id="21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июнь 2024</vt:lpstr>
      <vt:lpstr>'июнь 2024'!Область_печати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Ильдус</dc:creator>
  <cp:lastModifiedBy>user</cp:lastModifiedBy>
  <cp:lastPrinted>2024-06-26T13:24:55Z</cp:lastPrinted>
  <dcterms:created xsi:type="dcterms:W3CDTF">2015-12-17T10:46:14Z</dcterms:created>
  <dcterms:modified xsi:type="dcterms:W3CDTF">2024-06-26T13:25:05Z</dcterms:modified>
</cp:coreProperties>
</file>